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/>
  </bookViews>
  <sheets>
    <sheet name="Specification" sheetId="1" r:id="rId1"/>
    <sheet name="CAT" sheetId="2" r:id="rId2"/>
  </sheets>
  <definedNames>
    <definedName name="_xlnm._FilterDatabase" localSheetId="0" hidden="1">Specification!$A$3:$AH$59</definedName>
  </definedNames>
  <calcPr calcId="152511" calcOnSave="0"/>
  <pivotCaches>
    <pivotCache cacheId="2" r:id="rId3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X19" i="1" l="1"/>
  <c r="X35" i="1"/>
  <c r="X51" i="1"/>
  <c r="Y59" i="1"/>
  <c r="Y58" i="1"/>
  <c r="Y57" i="1"/>
  <c r="Y56" i="1"/>
  <c r="Y55" i="1"/>
  <c r="Y54" i="1"/>
  <c r="Y53" i="1"/>
  <c r="Y52" i="1"/>
  <c r="Y51" i="1"/>
  <c r="Y50" i="1"/>
  <c r="Y49" i="1"/>
  <c r="Y48" i="1"/>
  <c r="Y47" i="1"/>
  <c r="Y46" i="1"/>
  <c r="Y45" i="1"/>
  <c r="Y44" i="1"/>
  <c r="Y43" i="1"/>
  <c r="Y42" i="1"/>
  <c r="Y41" i="1"/>
  <c r="Y40" i="1"/>
  <c r="Y39" i="1"/>
  <c r="Y38" i="1"/>
  <c r="Y37" i="1"/>
  <c r="Y36" i="1"/>
  <c r="Y35" i="1"/>
  <c r="Y34" i="1"/>
  <c r="Y33" i="1"/>
  <c r="Y32" i="1"/>
  <c r="Y31" i="1"/>
  <c r="Y30" i="1"/>
  <c r="Y29" i="1"/>
  <c r="Y28" i="1"/>
  <c r="Y27" i="1"/>
  <c r="Y26" i="1"/>
  <c r="Y25" i="1"/>
  <c r="Y24" i="1"/>
  <c r="Y23" i="1"/>
  <c r="Y22" i="1"/>
  <c r="Y21" i="1"/>
  <c r="Y20" i="1"/>
  <c r="Y19" i="1"/>
  <c r="Y18" i="1"/>
  <c r="Y17" i="1"/>
  <c r="Y16" i="1"/>
  <c r="Y15" i="1"/>
  <c r="Y14" i="1"/>
  <c r="Y13" i="1"/>
  <c r="Y12" i="1"/>
  <c r="Y11" i="1"/>
  <c r="Y10" i="1"/>
  <c r="Y9" i="1"/>
  <c r="Y8" i="1"/>
  <c r="Y7" i="1"/>
  <c r="Y6" i="1"/>
  <c r="Y5" i="1"/>
  <c r="Y4" i="1"/>
  <c r="Z59" i="1"/>
  <c r="X59" i="1" s="1"/>
  <c r="Z58" i="1"/>
  <c r="X58" i="1" s="1"/>
  <c r="Z57" i="1"/>
  <c r="X57" i="1" s="1"/>
  <c r="Z56" i="1"/>
  <c r="X56" i="1" s="1"/>
  <c r="Z55" i="1"/>
  <c r="X55" i="1" s="1"/>
  <c r="Z54" i="1"/>
  <c r="X54" i="1" s="1"/>
  <c r="Z53" i="1"/>
  <c r="X53" i="1" s="1"/>
  <c r="Z52" i="1"/>
  <c r="X52" i="1" s="1"/>
  <c r="Z51" i="1"/>
  <c r="Z50" i="1"/>
  <c r="X50" i="1" s="1"/>
  <c r="Z49" i="1"/>
  <c r="X49" i="1" s="1"/>
  <c r="Z48" i="1"/>
  <c r="X48" i="1" s="1"/>
  <c r="Z47" i="1"/>
  <c r="X47" i="1" s="1"/>
  <c r="Z46" i="1"/>
  <c r="X46" i="1" s="1"/>
  <c r="Z45" i="1"/>
  <c r="X45" i="1" s="1"/>
  <c r="Z44" i="1"/>
  <c r="X44" i="1" s="1"/>
  <c r="Z43" i="1"/>
  <c r="X43" i="1" s="1"/>
  <c r="Z42" i="1"/>
  <c r="X42" i="1" s="1"/>
  <c r="Z41" i="1"/>
  <c r="X41" i="1" s="1"/>
  <c r="Z40" i="1"/>
  <c r="X40" i="1" s="1"/>
  <c r="Z39" i="1"/>
  <c r="X39" i="1" s="1"/>
  <c r="Z38" i="1"/>
  <c r="X38" i="1" s="1"/>
  <c r="Z37" i="1"/>
  <c r="X37" i="1" s="1"/>
  <c r="Z36" i="1"/>
  <c r="X36" i="1" s="1"/>
  <c r="Z35" i="1"/>
  <c r="Z34" i="1"/>
  <c r="X34" i="1" s="1"/>
  <c r="Z33" i="1"/>
  <c r="X33" i="1" s="1"/>
  <c r="Z32" i="1"/>
  <c r="X32" i="1" s="1"/>
  <c r="Z31" i="1"/>
  <c r="X31" i="1" s="1"/>
  <c r="Z30" i="1"/>
  <c r="X30" i="1" s="1"/>
  <c r="Z29" i="1"/>
  <c r="X29" i="1" s="1"/>
  <c r="Z28" i="1"/>
  <c r="X28" i="1" s="1"/>
  <c r="Z27" i="1"/>
  <c r="X27" i="1" s="1"/>
  <c r="Z26" i="1"/>
  <c r="X26" i="1" s="1"/>
  <c r="Z25" i="1"/>
  <c r="X25" i="1" s="1"/>
  <c r="Z24" i="1"/>
  <c r="X24" i="1" s="1"/>
  <c r="Z23" i="1"/>
  <c r="X23" i="1" s="1"/>
  <c r="Z22" i="1"/>
  <c r="X22" i="1" s="1"/>
  <c r="Z21" i="1"/>
  <c r="X21" i="1" s="1"/>
  <c r="Z20" i="1"/>
  <c r="X20" i="1" s="1"/>
  <c r="Z19" i="1"/>
  <c r="Z18" i="1"/>
  <c r="X18" i="1" s="1"/>
  <c r="Z17" i="1"/>
  <c r="X17" i="1" s="1"/>
  <c r="Z16" i="1"/>
  <c r="X16" i="1" s="1"/>
  <c r="Z15" i="1"/>
  <c r="X15" i="1" s="1"/>
  <c r="Z14" i="1"/>
  <c r="X14" i="1" s="1"/>
  <c r="Z13" i="1"/>
  <c r="X13" i="1" s="1"/>
  <c r="Z12" i="1"/>
  <c r="X12" i="1" s="1"/>
  <c r="Z11" i="1"/>
  <c r="X11" i="1" s="1"/>
  <c r="Z10" i="1"/>
  <c r="X10" i="1" s="1"/>
  <c r="Z9" i="1"/>
  <c r="X9" i="1" s="1"/>
  <c r="Z8" i="1"/>
  <c r="X8" i="1" s="1"/>
  <c r="Z7" i="1"/>
  <c r="X7" i="1" s="1"/>
  <c r="Z6" i="1"/>
  <c r="X6" i="1" s="1"/>
  <c r="Z5" i="1"/>
  <c r="X5" i="1" s="1"/>
  <c r="Z4" i="1"/>
  <c r="X4" i="1" s="1"/>
  <c r="X2" i="1" l="1"/>
  <c r="Z2" i="1"/>
</calcChain>
</file>

<file path=xl/sharedStrings.xml><?xml version="1.0" encoding="utf-8"?>
<sst xmlns="http://schemas.openxmlformats.org/spreadsheetml/2006/main" count="1006" uniqueCount="316">
  <si>
    <t>SEASON</t>
  </si>
  <si>
    <t>ARTICLE</t>
  </si>
  <si>
    <t>IMAGE 1</t>
  </si>
  <si>
    <t>IMAGE 2</t>
  </si>
  <si>
    <t>IMAGE 3</t>
  </si>
  <si>
    <t>IMAGE 4</t>
  </si>
  <si>
    <t>IMAGES MATCH</t>
  </si>
  <si>
    <t>FULL ARTICLE</t>
  </si>
  <si>
    <t>COLOR</t>
  </si>
  <si>
    <t>COLOR DESCRIPTION</t>
  </si>
  <si>
    <t>PRODUCT NAME</t>
  </si>
  <si>
    <t>SUPPL. CATEGORY</t>
  </si>
  <si>
    <t>SUPPL. DESCRIPTION</t>
  </si>
  <si>
    <t>COMPOSITION 1</t>
  </si>
  <si>
    <t>COMPOSITION 2</t>
  </si>
  <si>
    <t>COMPOSITION 3</t>
  </si>
  <si>
    <t>COMPOSITION 4</t>
  </si>
  <si>
    <t>PARENT GROUP</t>
  </si>
  <si>
    <t>GENDER</t>
  </si>
  <si>
    <t>BRAND</t>
  </si>
  <si>
    <t>MADE IN</t>
  </si>
  <si>
    <t>WHS</t>
  </si>
  <si>
    <t>RRP</t>
  </si>
  <si>
    <t>SIZE COUNT</t>
  </si>
  <si>
    <t>QTY</t>
  </si>
  <si>
    <t>ONE</t>
  </si>
  <si>
    <t>XXS</t>
  </si>
  <si>
    <t>XS</t>
  </si>
  <si>
    <t>S</t>
  </si>
  <si>
    <t>M</t>
  </si>
  <si>
    <t>L</t>
  </si>
  <si>
    <t>XL</t>
  </si>
  <si>
    <t>XXL</t>
  </si>
  <si>
    <t>555543</t>
  </si>
  <si>
    <t>YES</t>
  </si>
  <si>
    <t>5555431004</t>
  </si>
  <si>
    <t>1004</t>
  </si>
  <si>
    <t>GREY MELANGE</t>
  </si>
  <si>
    <t>SWEATSHIRT</t>
  </si>
  <si>
    <t>HOODIES</t>
  </si>
  <si>
    <t>SIGNATURE ZIP HOODIE</t>
  </si>
  <si>
    <t>95% COTTON 5% ELASTAN</t>
  </si>
  <si>
    <t>NO INFO</t>
  </si>
  <si>
    <t>ADULT</t>
  </si>
  <si>
    <t>FEMALE</t>
  </si>
  <si>
    <t>STRONGER</t>
  </si>
  <si>
    <t>BANGLADESH</t>
  </si>
  <si>
    <t>333372</t>
  </si>
  <si>
    <t>3333725002</t>
  </si>
  <si>
    <t>5002</t>
  </si>
  <si>
    <t>DUSKY GREEN</t>
  </si>
  <si>
    <t>TOP</t>
  </si>
  <si>
    <t>CROPPED TOPS</t>
  </si>
  <si>
    <t>RIB SEAMLESS CROP TOP</t>
  </si>
  <si>
    <t>94% ELASTAN 6% POLYAMID</t>
  </si>
  <si>
    <t>CHINA</t>
  </si>
  <si>
    <t>444411</t>
  </si>
  <si>
    <t>4444119026</t>
  </si>
  <si>
    <t>9026</t>
  </si>
  <si>
    <t>ZARA LIZZY</t>
  </si>
  <si>
    <t>ZARA LIZZY CROP TOP</t>
  </si>
  <si>
    <t>94% POLYAMID 6% ELASTAN</t>
  </si>
  <si>
    <t>1049</t>
  </si>
  <si>
    <t>NO</t>
  </si>
  <si>
    <t>10497001</t>
  </si>
  <si>
    <t>7001</t>
  </si>
  <si>
    <t>AURA ORANGE</t>
  </si>
  <si>
    <t>T-SHIRT</t>
  </si>
  <si>
    <t>SHORT SLEEVES</t>
  </si>
  <si>
    <t>EPIC CROPPED TEE</t>
  </si>
  <si>
    <t>90% POLYESTER 10% ELASTAN</t>
  </si>
  <si>
    <t>INDIA</t>
  </si>
  <si>
    <t>1088</t>
  </si>
  <si>
    <t>10889999</t>
  </si>
  <si>
    <t>9999</t>
  </si>
  <si>
    <t>BLACK</t>
  </si>
  <si>
    <t>CUSH CROPPED TEE</t>
  </si>
  <si>
    <t>76% POLYESTER 22% VISCOSE 2% ELASTAN</t>
  </si>
  <si>
    <t>TURKEY</t>
  </si>
  <si>
    <t>666639</t>
  </si>
  <si>
    <t>6666395000</t>
  </si>
  <si>
    <t>5000</t>
  </si>
  <si>
    <t>BURNT OLIVE</t>
  </si>
  <si>
    <t>666671</t>
  </si>
  <si>
    <t>6666712005</t>
  </si>
  <si>
    <t>2005</t>
  </si>
  <si>
    <t>SIMPLY TAUPE</t>
  </si>
  <si>
    <t>1202</t>
  </si>
  <si>
    <t>12021003</t>
  </si>
  <si>
    <t>1003</t>
  </si>
  <si>
    <t>STONE GREY</t>
  </si>
  <si>
    <t>T-SHIRT LONG SLEEVE</t>
  </si>
  <si>
    <t>LONG SLEEVES</t>
  </si>
  <si>
    <t>SMOOTH LONG SLEEVE</t>
  </si>
  <si>
    <t>92% POLYAMID 8% ELASTAN</t>
  </si>
  <si>
    <t>ITALY</t>
  </si>
  <si>
    <t>SS 2023</t>
  </si>
  <si>
    <t>1283</t>
  </si>
  <si>
    <t>12833004</t>
  </si>
  <si>
    <t>3004</t>
  </si>
  <si>
    <t>JACARANDA</t>
  </si>
  <si>
    <t>BEYOND LS TEE</t>
  </si>
  <si>
    <t>100% COTTON</t>
  </si>
  <si>
    <t>1083</t>
  </si>
  <si>
    <t>10832008</t>
  </si>
  <si>
    <t>2008</t>
  </si>
  <si>
    <t>DEEP TAUPE</t>
  </si>
  <si>
    <t>SHIRT</t>
  </si>
  <si>
    <t>PEBBLE SHIRT</t>
  </si>
  <si>
    <t>80% COTTON 20% POLYESTER</t>
  </si>
  <si>
    <t>10834004</t>
  </si>
  <si>
    <t>4004</t>
  </si>
  <si>
    <t>MARINA</t>
  </si>
  <si>
    <t>10838006</t>
  </si>
  <si>
    <t>8006</t>
  </si>
  <si>
    <t>PEONY</t>
  </si>
  <si>
    <t>1022</t>
  </si>
  <si>
    <t>10229999</t>
  </si>
  <si>
    <t>LEGGINGS</t>
  </si>
  <si>
    <t>REGULAR TIGHTS</t>
  </si>
  <si>
    <t>BOUNCE TIGHTS</t>
  </si>
  <si>
    <t>92% POLYESTER 8% ELASTAN</t>
  </si>
  <si>
    <t>111181</t>
  </si>
  <si>
    <t>1111819999</t>
  </si>
  <si>
    <t>HUNTRESS TIGHTS</t>
  </si>
  <si>
    <t>84% POLYAMID 16% ELASTAN</t>
  </si>
  <si>
    <t>111182</t>
  </si>
  <si>
    <t>1111825008</t>
  </si>
  <si>
    <t>5008</t>
  </si>
  <si>
    <t>SHOWTIME</t>
  </si>
  <si>
    <t>1116</t>
  </si>
  <si>
    <t>11169057</t>
  </si>
  <si>
    <t>9057</t>
  </si>
  <si>
    <t>CRISS CROSS</t>
  </si>
  <si>
    <t>VERVE TIGHTS</t>
  </si>
  <si>
    <t>85% POLYAMID 15% ELASTAN</t>
  </si>
  <si>
    <t>1140</t>
  </si>
  <si>
    <t>11405003</t>
  </si>
  <si>
    <t>5003</t>
  </si>
  <si>
    <t>OIL GREEN</t>
  </si>
  <si>
    <t>GLOSSY TIGHTS</t>
  </si>
  <si>
    <t>85% POLYESTER 15% ELASTAN</t>
  </si>
  <si>
    <t>1166</t>
  </si>
  <si>
    <t>11662008</t>
  </si>
  <si>
    <t>EPIC TIGHTS</t>
  </si>
  <si>
    <t>1200</t>
  </si>
  <si>
    <t>12001003</t>
  </si>
  <si>
    <t>SMOOTH HW TIGHTS</t>
  </si>
  <si>
    <t>1203</t>
  </si>
  <si>
    <t>12035018</t>
  </si>
  <si>
    <t>5018</t>
  </si>
  <si>
    <t>HEMLOCK</t>
  </si>
  <si>
    <t>EVOLVE HW TIGHTS</t>
  </si>
  <si>
    <t>96% POLYAMID 4% ELASTAN</t>
  </si>
  <si>
    <t>1218</t>
  </si>
  <si>
    <t>12189058</t>
  </si>
  <si>
    <t>9058</t>
  </si>
  <si>
    <t>CHESS GREEN</t>
  </si>
  <si>
    <t>CHECKERED HW TIGHTS</t>
  </si>
  <si>
    <t>1500</t>
  </si>
  <si>
    <t>15008008</t>
  </si>
  <si>
    <t>8008</t>
  </si>
  <si>
    <t>BURLWOOD</t>
  </si>
  <si>
    <t>WRAP SEAMLESS TIGHTS</t>
  </si>
  <si>
    <t>222203</t>
  </si>
  <si>
    <t>2222032005</t>
  </si>
  <si>
    <t>CUSH LEGGINGS</t>
  </si>
  <si>
    <t>333322</t>
  </si>
  <si>
    <t>3333229012</t>
  </si>
  <si>
    <t>9012</t>
  </si>
  <si>
    <t>STARDUST</t>
  </si>
  <si>
    <t>STARDUST TIGHTS</t>
  </si>
  <si>
    <t>666659</t>
  </si>
  <si>
    <t>6666592005</t>
  </si>
  <si>
    <t>ECLIPSE TIGHTS</t>
  </si>
  <si>
    <t>1331</t>
  </si>
  <si>
    <t>13319999</t>
  </si>
  <si>
    <t>PANTS</t>
  </si>
  <si>
    <t>ETNA STRAIGHT PANTS</t>
  </si>
  <si>
    <t>75% POLYESTER 25% ELASTAN</t>
  </si>
  <si>
    <t>666602</t>
  </si>
  <si>
    <t>6666021000</t>
  </si>
  <si>
    <t>1000</t>
  </si>
  <si>
    <t>WHITE</t>
  </si>
  <si>
    <t>REGULAR PANTS</t>
  </si>
  <si>
    <t>SMASH TRACK PANTS</t>
  </si>
  <si>
    <t>444469</t>
  </si>
  <si>
    <t>4444699999</t>
  </si>
  <si>
    <t>SKIRT</t>
  </si>
  <si>
    <t>SKORTS</t>
  </si>
  <si>
    <t>ACE SKORT</t>
  </si>
  <si>
    <t>95% POLYESTER 5% ELASTAN</t>
  </si>
  <si>
    <t>444470</t>
  </si>
  <si>
    <t>4444701000</t>
  </si>
  <si>
    <t>1086</t>
  </si>
  <si>
    <t>10863002</t>
  </si>
  <si>
    <t>3002</t>
  </si>
  <si>
    <t>LAVENDER</t>
  </si>
  <si>
    <t>BIKE SHORTS</t>
  </si>
  <si>
    <t>DERBY BIKE SHORTS</t>
  </si>
  <si>
    <t>80% POLYESTER 20% ELASTAN</t>
  </si>
  <si>
    <t>1090</t>
  </si>
  <si>
    <t>10909999</t>
  </si>
  <si>
    <t>CUSH BIKE SHORTS</t>
  </si>
  <si>
    <t>111178</t>
  </si>
  <si>
    <t>1111789015</t>
  </si>
  <si>
    <t>9015</t>
  </si>
  <si>
    <t>XOXO</t>
  </si>
  <si>
    <t>XOXO BIKE SHORTS</t>
  </si>
  <si>
    <t>1163</t>
  </si>
  <si>
    <t>11632008</t>
  </si>
  <si>
    <t>EPIC BIKE SHORTS</t>
  </si>
  <si>
    <t>333374</t>
  </si>
  <si>
    <t>3333748008</t>
  </si>
  <si>
    <t>RIB SEAMLESS BIKE SHORTS</t>
  </si>
  <si>
    <t>333378</t>
  </si>
  <si>
    <t>3333785002</t>
  </si>
  <si>
    <t>444476</t>
  </si>
  <si>
    <t>4444769999</t>
  </si>
  <si>
    <t>CHASE BIKE SHORTS</t>
  </si>
  <si>
    <t>1084</t>
  </si>
  <si>
    <t>10842008</t>
  </si>
  <si>
    <t>SHORTS</t>
  </si>
  <si>
    <t>PEBBLE SHORTS</t>
  </si>
  <si>
    <t>1091</t>
  </si>
  <si>
    <t>10919020</t>
  </si>
  <si>
    <t>9020</t>
  </si>
  <si>
    <t>PARADISE</t>
  </si>
  <si>
    <t>BIKINI BOTTOM</t>
  </si>
  <si>
    <t>BIKINI</t>
  </si>
  <si>
    <t>PALOMA BIKINI BRIEFS</t>
  </si>
  <si>
    <t>79% POLYAMID 21% ELASTAN</t>
  </si>
  <si>
    <t>111197</t>
  </si>
  <si>
    <t>1111979002</t>
  </si>
  <si>
    <t>9002</t>
  </si>
  <si>
    <t>ROAR</t>
  </si>
  <si>
    <t>BIKINI BRIEFS</t>
  </si>
  <si>
    <t>ROAR BIKINI BRIEFS</t>
  </si>
  <si>
    <t>111199</t>
  </si>
  <si>
    <t>1111999001</t>
  </si>
  <si>
    <t>9001</t>
  </si>
  <si>
    <t>VIETNAM</t>
  </si>
  <si>
    <t>VIETNAM BIKINI BRIEFS</t>
  </si>
  <si>
    <t>1216</t>
  </si>
  <si>
    <t>12169054</t>
  </si>
  <si>
    <t>9054</t>
  </si>
  <si>
    <t>PAINT</t>
  </si>
  <si>
    <t>PAINT BIKINI BOTTOM</t>
  </si>
  <si>
    <t>444457</t>
  </si>
  <si>
    <t>4444579001</t>
  </si>
  <si>
    <t>BONDI BIKINI BRIEFS</t>
  </si>
  <si>
    <t>444459</t>
  </si>
  <si>
    <t>4444599020</t>
  </si>
  <si>
    <t>555514</t>
  </si>
  <si>
    <t>5555149020</t>
  </si>
  <si>
    <t>PARADISE BIKINI BRIEFS</t>
  </si>
  <si>
    <t>111198</t>
  </si>
  <si>
    <t>1111989001</t>
  </si>
  <si>
    <t>BIKINI TOP</t>
  </si>
  <si>
    <t>ACTIVE BIKINI TOPS</t>
  </si>
  <si>
    <t>VIETNAM BIKINI TOP</t>
  </si>
  <si>
    <t>1195</t>
  </si>
  <si>
    <t>11958014</t>
  </si>
  <si>
    <t>8014</t>
  </si>
  <si>
    <t>CAMELLIA ROSE</t>
  </si>
  <si>
    <t>BONDI BIKINI TOP</t>
  </si>
  <si>
    <t>444452</t>
  </si>
  <si>
    <t>4444529001</t>
  </si>
  <si>
    <t>555513</t>
  </si>
  <si>
    <t>5555139020</t>
  </si>
  <si>
    <t>PARADISE BIKINI TOP</t>
  </si>
  <si>
    <t>1167</t>
  </si>
  <si>
    <t>11679999</t>
  </si>
  <si>
    <t>SWIMSUIT</t>
  </si>
  <si>
    <t>BAHAMAS SWIMSUIT</t>
  </si>
  <si>
    <t>111176</t>
  </si>
  <si>
    <t>1111769015</t>
  </si>
  <si>
    <t>SPORT BRA</t>
  </si>
  <si>
    <t>REGULAR SPORT BRAS</t>
  </si>
  <si>
    <t>XOXO SPORTS BRA</t>
  </si>
  <si>
    <t>1159</t>
  </si>
  <si>
    <t>11595003</t>
  </si>
  <si>
    <t>STRAPPY</t>
  </si>
  <si>
    <t>GLOSSY SPORTS BRA</t>
  </si>
  <si>
    <t>11597005</t>
  </si>
  <si>
    <t>7005</t>
  </si>
  <si>
    <t>SUN ORANGE</t>
  </si>
  <si>
    <t>11598016</t>
  </si>
  <si>
    <t>8016</t>
  </si>
  <si>
    <t>CABARET</t>
  </si>
  <si>
    <t>1380</t>
  </si>
  <si>
    <t>13808019</t>
  </si>
  <si>
    <t>8019</t>
  </si>
  <si>
    <t>FRUIT DOVE</t>
  </si>
  <si>
    <t>SPORTS BRA</t>
  </si>
  <si>
    <t>ELEMENT SPORTS BRA</t>
  </si>
  <si>
    <t>1262</t>
  </si>
  <si>
    <t>12629061</t>
  </si>
  <si>
    <t>9061</t>
  </si>
  <si>
    <t>CHESS AOP</t>
  </si>
  <si>
    <t>DOWN JACKET</t>
  </si>
  <si>
    <t>JACKETS</t>
  </si>
  <si>
    <t>CHECKERED FLEECE</t>
  </si>
  <si>
    <t>100% POLYESTER</t>
  </si>
  <si>
    <t>555542</t>
  </si>
  <si>
    <t>5555422001</t>
  </si>
  <si>
    <t>2001</t>
  </si>
  <si>
    <t>FALCON</t>
  </si>
  <si>
    <t>BOTTLE</t>
  </si>
  <si>
    <t>WATER BOTTLES</t>
  </si>
  <si>
    <t>COFFEE WATER BOTTLE</t>
  </si>
  <si>
    <t>CATEGORY</t>
  </si>
  <si>
    <t>FW</t>
  </si>
  <si>
    <t>SS</t>
  </si>
  <si>
    <t>SUM QTY</t>
  </si>
  <si>
    <t>TOT. RRP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</si>
</sst>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\€#,##0"/>
    <numFmt numFmtId="165" formatCode="\€#,##0.00"/>
    <numFmt numFmtId="167" formatCode="0.0%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</fills>
  <borders count="4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000000"/>
      </top>
      <bottom style="thin">
        <color rgb="FFB2B2B2"/>
      </bottom>
      <diagonal/>
    </border>
    <border>
      <left style="thin">
        <color rgb="FF808080"/>
      </left>
      <right style="thin">
        <color rgb="FF808080"/>
      </right>
      <top style="thin">
        <color rgb="FFB2B2B2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11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3" xfId="0" pivotButton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165" fontId="0" fillId="0" borderId="2" xfId="0" applyNumberFormat="1" applyBorder="1" applyAlignment="1">
      <alignment horizontal="center" vertical="center"/>
    </xf>
    <xf numFmtId="165" fontId="0" fillId="0" borderId="0" xfId="0" applyNumberFormat="1"/>
    <xf numFmtId="167" fontId="1" fillId="0" borderId="0" xfId="1" applyNumberFormat="1" applyFont="1"/>
    <xf numFmtId="0" fontId="0" fillId="0" borderId="3" xfId="0" applyNumberFormat="1" applyBorder="1" applyAlignment="1">
      <alignment horizontal="center" vertical="center"/>
    </xf>
  </cellXfs>
  <cellStyles count="2">
    <cellStyle name="Normal" xfId="0" builtinId="0"/>
    <cellStyle name="Percent" xfId="1" builtinId="5"/>
  </cellStyles>
  <dxfs count="21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376767</xdr:colOff>
      <xdr:row>3</xdr:row>
      <xdr:rowOff>101600</xdr:rowOff>
    </xdr:from>
    <xdr:to>
      <xdr:col>2</xdr:col>
      <xdr:colOff>1375834</xdr:colOff>
      <xdr:row>3</xdr:row>
      <xdr:rowOff>1651000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93E8B495-E5C3-6300-D8E6-3CF0592F474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6731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4</xdr:row>
      <xdr:rowOff>101600</xdr:rowOff>
    </xdr:from>
    <xdr:to>
      <xdr:col>2</xdr:col>
      <xdr:colOff>1375834</xdr:colOff>
      <xdr:row>4</xdr:row>
      <xdr:rowOff>1651000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xmlns="" id="{FE9A4FA8-C094-72C0-54D2-23D6FE25ECF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24257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5</xdr:row>
      <xdr:rowOff>101600</xdr:rowOff>
    </xdr:from>
    <xdr:to>
      <xdr:col>2</xdr:col>
      <xdr:colOff>1375834</xdr:colOff>
      <xdr:row>5</xdr:row>
      <xdr:rowOff>1651000</xdr:rowOff>
    </xdr:to>
    <xdr:pic>
      <xdr:nvPicPr>
        <xdr:cNvPr id="7" name="Рисунок 6">
          <a:extLst>
            <a:ext uri="{FF2B5EF4-FFF2-40B4-BE49-F238E27FC236}">
              <a16:creationId xmlns:a16="http://schemas.microsoft.com/office/drawing/2014/main" xmlns="" id="{6EF5E968-F9F9-B523-F7AD-10E17A74EC8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41783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6</xdr:row>
      <xdr:rowOff>101600</xdr:rowOff>
    </xdr:from>
    <xdr:to>
      <xdr:col>2</xdr:col>
      <xdr:colOff>1375834</xdr:colOff>
      <xdr:row>6</xdr:row>
      <xdr:rowOff>1651000</xdr:rowOff>
    </xdr:to>
    <xdr:pic>
      <xdr:nvPicPr>
        <xdr:cNvPr id="9" name="Рисунок 8">
          <a:extLst>
            <a:ext uri="{FF2B5EF4-FFF2-40B4-BE49-F238E27FC236}">
              <a16:creationId xmlns:a16="http://schemas.microsoft.com/office/drawing/2014/main" xmlns="" id="{472FDEFB-3450-E221-AED0-DB72A825106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59309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7</xdr:row>
      <xdr:rowOff>101600</xdr:rowOff>
    </xdr:from>
    <xdr:to>
      <xdr:col>2</xdr:col>
      <xdr:colOff>1375834</xdr:colOff>
      <xdr:row>7</xdr:row>
      <xdr:rowOff>1651000</xdr:rowOff>
    </xdr:to>
    <xdr:pic>
      <xdr:nvPicPr>
        <xdr:cNvPr id="11" name="Рисунок 10">
          <a:extLst>
            <a:ext uri="{FF2B5EF4-FFF2-40B4-BE49-F238E27FC236}">
              <a16:creationId xmlns:a16="http://schemas.microsoft.com/office/drawing/2014/main" xmlns="" id="{2603F856-7DC0-58E6-DABB-AA20F80658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76835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8</xdr:row>
      <xdr:rowOff>101600</xdr:rowOff>
    </xdr:from>
    <xdr:to>
      <xdr:col>2</xdr:col>
      <xdr:colOff>1375834</xdr:colOff>
      <xdr:row>8</xdr:row>
      <xdr:rowOff>1651000</xdr:rowOff>
    </xdr:to>
    <xdr:pic>
      <xdr:nvPicPr>
        <xdr:cNvPr id="13" name="Рисунок 12">
          <a:extLst>
            <a:ext uri="{FF2B5EF4-FFF2-40B4-BE49-F238E27FC236}">
              <a16:creationId xmlns:a16="http://schemas.microsoft.com/office/drawing/2014/main" xmlns="" id="{3D147840-0536-7FF7-735B-D6114E3B8B7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94361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9</xdr:row>
      <xdr:rowOff>101600</xdr:rowOff>
    </xdr:from>
    <xdr:to>
      <xdr:col>2</xdr:col>
      <xdr:colOff>1375834</xdr:colOff>
      <xdr:row>9</xdr:row>
      <xdr:rowOff>1651000</xdr:rowOff>
    </xdr:to>
    <xdr:pic>
      <xdr:nvPicPr>
        <xdr:cNvPr id="15" name="Рисунок 14">
          <a:extLst>
            <a:ext uri="{FF2B5EF4-FFF2-40B4-BE49-F238E27FC236}">
              <a16:creationId xmlns:a16="http://schemas.microsoft.com/office/drawing/2014/main" xmlns="" id="{38DF6845-C556-8A4F-7B6C-A5AEDFDC2E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111887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10</xdr:row>
      <xdr:rowOff>101600</xdr:rowOff>
    </xdr:from>
    <xdr:to>
      <xdr:col>2</xdr:col>
      <xdr:colOff>1375834</xdr:colOff>
      <xdr:row>10</xdr:row>
      <xdr:rowOff>1651000</xdr:rowOff>
    </xdr:to>
    <xdr:pic>
      <xdr:nvPicPr>
        <xdr:cNvPr id="17" name="Рисунок 16">
          <a:extLst>
            <a:ext uri="{FF2B5EF4-FFF2-40B4-BE49-F238E27FC236}">
              <a16:creationId xmlns:a16="http://schemas.microsoft.com/office/drawing/2014/main" xmlns="" id="{657F8EC0-3D98-CA8A-F29A-5A7E584237C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129413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11</xdr:row>
      <xdr:rowOff>101600</xdr:rowOff>
    </xdr:from>
    <xdr:to>
      <xdr:col>2</xdr:col>
      <xdr:colOff>1375834</xdr:colOff>
      <xdr:row>11</xdr:row>
      <xdr:rowOff>1651000</xdr:rowOff>
    </xdr:to>
    <xdr:pic>
      <xdr:nvPicPr>
        <xdr:cNvPr id="19" name="Рисунок 18">
          <a:extLst>
            <a:ext uri="{FF2B5EF4-FFF2-40B4-BE49-F238E27FC236}">
              <a16:creationId xmlns:a16="http://schemas.microsoft.com/office/drawing/2014/main" xmlns="" id="{CF05361D-5B63-54A4-84FC-B39CB33056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146939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12</xdr:row>
      <xdr:rowOff>101600</xdr:rowOff>
    </xdr:from>
    <xdr:to>
      <xdr:col>2</xdr:col>
      <xdr:colOff>1375834</xdr:colOff>
      <xdr:row>12</xdr:row>
      <xdr:rowOff>1651000</xdr:rowOff>
    </xdr:to>
    <xdr:pic>
      <xdr:nvPicPr>
        <xdr:cNvPr id="21" name="Рисунок 20">
          <a:extLst>
            <a:ext uri="{FF2B5EF4-FFF2-40B4-BE49-F238E27FC236}">
              <a16:creationId xmlns:a16="http://schemas.microsoft.com/office/drawing/2014/main" xmlns="" id="{04144FD2-C848-01DA-7D49-3026495D87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164465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13</xdr:row>
      <xdr:rowOff>101600</xdr:rowOff>
    </xdr:from>
    <xdr:to>
      <xdr:col>2</xdr:col>
      <xdr:colOff>1375834</xdr:colOff>
      <xdr:row>13</xdr:row>
      <xdr:rowOff>1651000</xdr:rowOff>
    </xdr:to>
    <xdr:pic>
      <xdr:nvPicPr>
        <xdr:cNvPr id="23" name="Рисунок 22">
          <a:extLst>
            <a:ext uri="{FF2B5EF4-FFF2-40B4-BE49-F238E27FC236}">
              <a16:creationId xmlns:a16="http://schemas.microsoft.com/office/drawing/2014/main" xmlns="" id="{207B3776-E7AE-03C8-BE7F-9A706A0EE4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181991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14</xdr:row>
      <xdr:rowOff>101600</xdr:rowOff>
    </xdr:from>
    <xdr:to>
      <xdr:col>2</xdr:col>
      <xdr:colOff>1375834</xdr:colOff>
      <xdr:row>14</xdr:row>
      <xdr:rowOff>1651000</xdr:rowOff>
    </xdr:to>
    <xdr:pic>
      <xdr:nvPicPr>
        <xdr:cNvPr id="25" name="Рисунок 24">
          <a:extLst>
            <a:ext uri="{FF2B5EF4-FFF2-40B4-BE49-F238E27FC236}">
              <a16:creationId xmlns:a16="http://schemas.microsoft.com/office/drawing/2014/main" xmlns="" id="{975FB4AE-FEE8-9483-5A35-AF49D3D6EE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199517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15</xdr:row>
      <xdr:rowOff>101600</xdr:rowOff>
    </xdr:from>
    <xdr:to>
      <xdr:col>2</xdr:col>
      <xdr:colOff>1375834</xdr:colOff>
      <xdr:row>15</xdr:row>
      <xdr:rowOff>1651000</xdr:rowOff>
    </xdr:to>
    <xdr:pic>
      <xdr:nvPicPr>
        <xdr:cNvPr id="27" name="Рисунок 26">
          <a:extLst>
            <a:ext uri="{FF2B5EF4-FFF2-40B4-BE49-F238E27FC236}">
              <a16:creationId xmlns:a16="http://schemas.microsoft.com/office/drawing/2014/main" xmlns="" id="{ACD61E56-22D9-481B-9F90-90A295E96CD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217043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16</xdr:row>
      <xdr:rowOff>101600</xdr:rowOff>
    </xdr:from>
    <xdr:to>
      <xdr:col>2</xdr:col>
      <xdr:colOff>1375834</xdr:colOff>
      <xdr:row>16</xdr:row>
      <xdr:rowOff>1651000</xdr:rowOff>
    </xdr:to>
    <xdr:pic>
      <xdr:nvPicPr>
        <xdr:cNvPr id="29" name="Рисунок 28">
          <a:extLst>
            <a:ext uri="{FF2B5EF4-FFF2-40B4-BE49-F238E27FC236}">
              <a16:creationId xmlns:a16="http://schemas.microsoft.com/office/drawing/2014/main" xmlns="" id="{35F12F34-06FE-7EF0-3A1E-2764486491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234569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17</xdr:row>
      <xdr:rowOff>101600</xdr:rowOff>
    </xdr:from>
    <xdr:to>
      <xdr:col>2</xdr:col>
      <xdr:colOff>1375834</xdr:colOff>
      <xdr:row>17</xdr:row>
      <xdr:rowOff>1651000</xdr:rowOff>
    </xdr:to>
    <xdr:pic>
      <xdr:nvPicPr>
        <xdr:cNvPr id="31" name="Рисунок 30">
          <a:extLst>
            <a:ext uri="{FF2B5EF4-FFF2-40B4-BE49-F238E27FC236}">
              <a16:creationId xmlns:a16="http://schemas.microsoft.com/office/drawing/2014/main" xmlns="" id="{8EFE0B7B-F295-F345-50FB-BA5614D7FA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252095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18</xdr:row>
      <xdr:rowOff>101600</xdr:rowOff>
    </xdr:from>
    <xdr:to>
      <xdr:col>2</xdr:col>
      <xdr:colOff>1375834</xdr:colOff>
      <xdr:row>18</xdr:row>
      <xdr:rowOff>1651000</xdr:rowOff>
    </xdr:to>
    <xdr:pic>
      <xdr:nvPicPr>
        <xdr:cNvPr id="33" name="Рисунок 32">
          <a:extLst>
            <a:ext uri="{FF2B5EF4-FFF2-40B4-BE49-F238E27FC236}">
              <a16:creationId xmlns:a16="http://schemas.microsoft.com/office/drawing/2014/main" xmlns="" id="{0E424A9B-F7FA-F0B9-728F-7A12A47C44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269621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19</xdr:row>
      <xdr:rowOff>101600</xdr:rowOff>
    </xdr:from>
    <xdr:to>
      <xdr:col>2</xdr:col>
      <xdr:colOff>1375834</xdr:colOff>
      <xdr:row>19</xdr:row>
      <xdr:rowOff>1651000</xdr:rowOff>
    </xdr:to>
    <xdr:pic>
      <xdr:nvPicPr>
        <xdr:cNvPr id="35" name="Рисунок 34">
          <a:extLst>
            <a:ext uri="{FF2B5EF4-FFF2-40B4-BE49-F238E27FC236}">
              <a16:creationId xmlns:a16="http://schemas.microsoft.com/office/drawing/2014/main" xmlns="" id="{588AE3B6-798E-9A17-C255-44831F43AC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287147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20</xdr:row>
      <xdr:rowOff>101600</xdr:rowOff>
    </xdr:from>
    <xdr:to>
      <xdr:col>2</xdr:col>
      <xdr:colOff>1375834</xdr:colOff>
      <xdr:row>20</xdr:row>
      <xdr:rowOff>1651000</xdr:rowOff>
    </xdr:to>
    <xdr:pic>
      <xdr:nvPicPr>
        <xdr:cNvPr id="37" name="Рисунок 36">
          <a:extLst>
            <a:ext uri="{FF2B5EF4-FFF2-40B4-BE49-F238E27FC236}">
              <a16:creationId xmlns:a16="http://schemas.microsoft.com/office/drawing/2014/main" xmlns="" id="{35B69DDA-70D3-9A97-BBBE-5B34360C6CA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304673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21</xdr:row>
      <xdr:rowOff>101600</xdr:rowOff>
    </xdr:from>
    <xdr:to>
      <xdr:col>2</xdr:col>
      <xdr:colOff>1375834</xdr:colOff>
      <xdr:row>21</xdr:row>
      <xdr:rowOff>1651000</xdr:rowOff>
    </xdr:to>
    <xdr:pic>
      <xdr:nvPicPr>
        <xdr:cNvPr id="39" name="Рисунок 38">
          <a:extLst>
            <a:ext uri="{FF2B5EF4-FFF2-40B4-BE49-F238E27FC236}">
              <a16:creationId xmlns:a16="http://schemas.microsoft.com/office/drawing/2014/main" xmlns="" id="{46F8577A-77EA-4C74-C619-B427A94D5F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322199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22</xdr:row>
      <xdr:rowOff>101600</xdr:rowOff>
    </xdr:from>
    <xdr:to>
      <xdr:col>2</xdr:col>
      <xdr:colOff>1375834</xdr:colOff>
      <xdr:row>22</xdr:row>
      <xdr:rowOff>1651000</xdr:rowOff>
    </xdr:to>
    <xdr:pic>
      <xdr:nvPicPr>
        <xdr:cNvPr id="41" name="Рисунок 40">
          <a:extLst>
            <a:ext uri="{FF2B5EF4-FFF2-40B4-BE49-F238E27FC236}">
              <a16:creationId xmlns:a16="http://schemas.microsoft.com/office/drawing/2014/main" xmlns="" id="{7FF75B3D-F67B-10FC-635E-0FE98F52469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339725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23</xdr:row>
      <xdr:rowOff>101600</xdr:rowOff>
    </xdr:from>
    <xdr:to>
      <xdr:col>2</xdr:col>
      <xdr:colOff>1375834</xdr:colOff>
      <xdr:row>23</xdr:row>
      <xdr:rowOff>1651000</xdr:rowOff>
    </xdr:to>
    <xdr:pic>
      <xdr:nvPicPr>
        <xdr:cNvPr id="43" name="Рисунок 42">
          <a:extLst>
            <a:ext uri="{FF2B5EF4-FFF2-40B4-BE49-F238E27FC236}">
              <a16:creationId xmlns:a16="http://schemas.microsoft.com/office/drawing/2014/main" xmlns="" id="{874ED38A-BD71-846F-513D-6A4A22860D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357251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24</xdr:row>
      <xdr:rowOff>101600</xdr:rowOff>
    </xdr:from>
    <xdr:to>
      <xdr:col>2</xdr:col>
      <xdr:colOff>1375834</xdr:colOff>
      <xdr:row>24</xdr:row>
      <xdr:rowOff>1651000</xdr:rowOff>
    </xdr:to>
    <xdr:pic>
      <xdr:nvPicPr>
        <xdr:cNvPr id="45" name="Рисунок 44">
          <a:extLst>
            <a:ext uri="{FF2B5EF4-FFF2-40B4-BE49-F238E27FC236}">
              <a16:creationId xmlns:a16="http://schemas.microsoft.com/office/drawing/2014/main" xmlns="" id="{BB3B6494-ED9E-4532-ABFA-27AF8EDE9BE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374777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25</xdr:row>
      <xdr:rowOff>101600</xdr:rowOff>
    </xdr:from>
    <xdr:to>
      <xdr:col>2</xdr:col>
      <xdr:colOff>1375834</xdr:colOff>
      <xdr:row>25</xdr:row>
      <xdr:rowOff>1651000</xdr:rowOff>
    </xdr:to>
    <xdr:pic>
      <xdr:nvPicPr>
        <xdr:cNvPr id="47" name="Рисунок 46">
          <a:extLst>
            <a:ext uri="{FF2B5EF4-FFF2-40B4-BE49-F238E27FC236}">
              <a16:creationId xmlns:a16="http://schemas.microsoft.com/office/drawing/2014/main" xmlns="" id="{8CF98714-75DE-DB4A-A966-D08E229656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392303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26</xdr:row>
      <xdr:rowOff>101600</xdr:rowOff>
    </xdr:from>
    <xdr:to>
      <xdr:col>2</xdr:col>
      <xdr:colOff>1375834</xdr:colOff>
      <xdr:row>26</xdr:row>
      <xdr:rowOff>1651000</xdr:rowOff>
    </xdr:to>
    <xdr:pic>
      <xdr:nvPicPr>
        <xdr:cNvPr id="49" name="Рисунок 48">
          <a:extLst>
            <a:ext uri="{FF2B5EF4-FFF2-40B4-BE49-F238E27FC236}">
              <a16:creationId xmlns:a16="http://schemas.microsoft.com/office/drawing/2014/main" xmlns="" id="{47B84B92-F536-2F61-DB31-ED8541FCC8A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409829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27</xdr:row>
      <xdr:rowOff>101600</xdr:rowOff>
    </xdr:from>
    <xdr:to>
      <xdr:col>2</xdr:col>
      <xdr:colOff>1375834</xdr:colOff>
      <xdr:row>27</xdr:row>
      <xdr:rowOff>1651000</xdr:rowOff>
    </xdr:to>
    <xdr:pic>
      <xdr:nvPicPr>
        <xdr:cNvPr id="51" name="Рисунок 50">
          <a:extLst>
            <a:ext uri="{FF2B5EF4-FFF2-40B4-BE49-F238E27FC236}">
              <a16:creationId xmlns:a16="http://schemas.microsoft.com/office/drawing/2014/main" xmlns="" id="{6F410FA4-1C99-3142-FA43-180B19CDF7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427355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28</xdr:row>
      <xdr:rowOff>101600</xdr:rowOff>
    </xdr:from>
    <xdr:to>
      <xdr:col>2</xdr:col>
      <xdr:colOff>1375834</xdr:colOff>
      <xdr:row>28</xdr:row>
      <xdr:rowOff>1651000</xdr:rowOff>
    </xdr:to>
    <xdr:pic>
      <xdr:nvPicPr>
        <xdr:cNvPr id="53" name="Рисунок 52">
          <a:extLst>
            <a:ext uri="{FF2B5EF4-FFF2-40B4-BE49-F238E27FC236}">
              <a16:creationId xmlns:a16="http://schemas.microsoft.com/office/drawing/2014/main" xmlns="" id="{6F7560ED-6F5E-F87A-35E6-47ABACC903A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444881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30</xdr:row>
      <xdr:rowOff>101600</xdr:rowOff>
    </xdr:from>
    <xdr:to>
      <xdr:col>2</xdr:col>
      <xdr:colOff>1375834</xdr:colOff>
      <xdr:row>30</xdr:row>
      <xdr:rowOff>1651000</xdr:rowOff>
    </xdr:to>
    <xdr:pic>
      <xdr:nvPicPr>
        <xdr:cNvPr id="55" name="Рисунок 54">
          <a:extLst>
            <a:ext uri="{FF2B5EF4-FFF2-40B4-BE49-F238E27FC236}">
              <a16:creationId xmlns:a16="http://schemas.microsoft.com/office/drawing/2014/main" xmlns="" id="{29F4CF3A-A193-BA3B-6763-8B9CA297BB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464312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31</xdr:row>
      <xdr:rowOff>101600</xdr:rowOff>
    </xdr:from>
    <xdr:to>
      <xdr:col>2</xdr:col>
      <xdr:colOff>1375834</xdr:colOff>
      <xdr:row>31</xdr:row>
      <xdr:rowOff>1651000</xdr:rowOff>
    </xdr:to>
    <xdr:pic>
      <xdr:nvPicPr>
        <xdr:cNvPr id="57" name="Рисунок 56">
          <a:extLst>
            <a:ext uri="{FF2B5EF4-FFF2-40B4-BE49-F238E27FC236}">
              <a16:creationId xmlns:a16="http://schemas.microsoft.com/office/drawing/2014/main" xmlns="" id="{3351E83F-D363-A149-255F-BA37502949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481838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32</xdr:row>
      <xdr:rowOff>101600</xdr:rowOff>
    </xdr:from>
    <xdr:to>
      <xdr:col>2</xdr:col>
      <xdr:colOff>1375834</xdr:colOff>
      <xdr:row>32</xdr:row>
      <xdr:rowOff>1651000</xdr:rowOff>
    </xdr:to>
    <xdr:pic>
      <xdr:nvPicPr>
        <xdr:cNvPr id="59" name="Рисунок 58">
          <a:extLst>
            <a:ext uri="{FF2B5EF4-FFF2-40B4-BE49-F238E27FC236}">
              <a16:creationId xmlns:a16="http://schemas.microsoft.com/office/drawing/2014/main" xmlns="" id="{2D2667D2-0E2F-8A6D-0D93-B64D2CE1EB4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499364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33</xdr:row>
      <xdr:rowOff>101600</xdr:rowOff>
    </xdr:from>
    <xdr:to>
      <xdr:col>2</xdr:col>
      <xdr:colOff>1375834</xdr:colOff>
      <xdr:row>33</xdr:row>
      <xdr:rowOff>1651000</xdr:rowOff>
    </xdr:to>
    <xdr:pic>
      <xdr:nvPicPr>
        <xdr:cNvPr id="61" name="Рисунок 60">
          <a:extLst>
            <a:ext uri="{FF2B5EF4-FFF2-40B4-BE49-F238E27FC236}">
              <a16:creationId xmlns:a16="http://schemas.microsoft.com/office/drawing/2014/main" xmlns="" id="{C389FC70-FAC2-A71A-C8C2-6954334573C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516890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376193</xdr:colOff>
      <xdr:row>34</xdr:row>
      <xdr:rowOff>101600</xdr:rowOff>
    </xdr:from>
    <xdr:to>
      <xdr:col>2</xdr:col>
      <xdr:colOff>1376407</xdr:colOff>
      <xdr:row>34</xdr:row>
      <xdr:rowOff>1651000</xdr:rowOff>
    </xdr:to>
    <xdr:pic>
      <xdr:nvPicPr>
        <xdr:cNvPr id="63" name="Рисунок 62">
          <a:extLst>
            <a:ext uri="{FF2B5EF4-FFF2-40B4-BE49-F238E27FC236}">
              <a16:creationId xmlns:a16="http://schemas.microsoft.com/office/drawing/2014/main" xmlns="" id="{6E292F6A-4CEF-8807-B141-92E1B831CC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7768" y="53441600"/>
          <a:ext cx="1000214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35</xdr:row>
      <xdr:rowOff>101600</xdr:rowOff>
    </xdr:from>
    <xdr:to>
      <xdr:col>2</xdr:col>
      <xdr:colOff>1375834</xdr:colOff>
      <xdr:row>35</xdr:row>
      <xdr:rowOff>1651000</xdr:rowOff>
    </xdr:to>
    <xdr:pic>
      <xdr:nvPicPr>
        <xdr:cNvPr id="65" name="Рисунок 64">
          <a:extLst>
            <a:ext uri="{FF2B5EF4-FFF2-40B4-BE49-F238E27FC236}">
              <a16:creationId xmlns:a16="http://schemas.microsoft.com/office/drawing/2014/main" xmlns="" id="{8AEE4911-38DE-4859-1688-1FF23613C8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551942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36</xdr:row>
      <xdr:rowOff>101600</xdr:rowOff>
    </xdr:from>
    <xdr:to>
      <xdr:col>2</xdr:col>
      <xdr:colOff>1375834</xdr:colOff>
      <xdr:row>36</xdr:row>
      <xdr:rowOff>1651000</xdr:rowOff>
    </xdr:to>
    <xdr:pic>
      <xdr:nvPicPr>
        <xdr:cNvPr id="67" name="Рисунок 66">
          <a:extLst>
            <a:ext uri="{FF2B5EF4-FFF2-40B4-BE49-F238E27FC236}">
              <a16:creationId xmlns:a16="http://schemas.microsoft.com/office/drawing/2014/main" xmlns="" id="{0D8A21E1-2228-7E88-B1FC-156D72F079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569468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37</xdr:row>
      <xdr:rowOff>101600</xdr:rowOff>
    </xdr:from>
    <xdr:to>
      <xdr:col>2</xdr:col>
      <xdr:colOff>1375834</xdr:colOff>
      <xdr:row>37</xdr:row>
      <xdr:rowOff>1651000</xdr:rowOff>
    </xdr:to>
    <xdr:pic>
      <xdr:nvPicPr>
        <xdr:cNvPr id="69" name="Рисунок 68">
          <a:extLst>
            <a:ext uri="{FF2B5EF4-FFF2-40B4-BE49-F238E27FC236}">
              <a16:creationId xmlns:a16="http://schemas.microsoft.com/office/drawing/2014/main" xmlns="" id="{34491D22-D680-B0B6-50FD-6A16D9670E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586994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38</xdr:row>
      <xdr:rowOff>101600</xdr:rowOff>
    </xdr:from>
    <xdr:to>
      <xdr:col>2</xdr:col>
      <xdr:colOff>1375834</xdr:colOff>
      <xdr:row>38</xdr:row>
      <xdr:rowOff>1651000</xdr:rowOff>
    </xdr:to>
    <xdr:pic>
      <xdr:nvPicPr>
        <xdr:cNvPr id="71" name="Рисунок 70">
          <a:extLst>
            <a:ext uri="{FF2B5EF4-FFF2-40B4-BE49-F238E27FC236}">
              <a16:creationId xmlns:a16="http://schemas.microsoft.com/office/drawing/2014/main" xmlns="" id="{C51D5D0D-69C1-3058-BF5D-EA83D75A1AD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604520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39</xdr:row>
      <xdr:rowOff>101600</xdr:rowOff>
    </xdr:from>
    <xdr:to>
      <xdr:col>2</xdr:col>
      <xdr:colOff>1375834</xdr:colOff>
      <xdr:row>39</xdr:row>
      <xdr:rowOff>1651000</xdr:rowOff>
    </xdr:to>
    <xdr:pic>
      <xdr:nvPicPr>
        <xdr:cNvPr id="73" name="Рисунок 72">
          <a:extLst>
            <a:ext uri="{FF2B5EF4-FFF2-40B4-BE49-F238E27FC236}">
              <a16:creationId xmlns:a16="http://schemas.microsoft.com/office/drawing/2014/main" xmlns="" id="{2FDB0BB6-2BE2-4B54-C2A7-603D97D7901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622046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40</xdr:row>
      <xdr:rowOff>101600</xdr:rowOff>
    </xdr:from>
    <xdr:to>
      <xdr:col>2</xdr:col>
      <xdr:colOff>1375834</xdr:colOff>
      <xdr:row>40</xdr:row>
      <xdr:rowOff>1651000</xdr:rowOff>
    </xdr:to>
    <xdr:pic>
      <xdr:nvPicPr>
        <xdr:cNvPr id="75" name="Рисунок 74">
          <a:extLst>
            <a:ext uri="{FF2B5EF4-FFF2-40B4-BE49-F238E27FC236}">
              <a16:creationId xmlns:a16="http://schemas.microsoft.com/office/drawing/2014/main" xmlns="" id="{3AB2B8DD-11D8-E30E-4969-D2838513580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639572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41</xdr:row>
      <xdr:rowOff>101600</xdr:rowOff>
    </xdr:from>
    <xdr:to>
      <xdr:col>2</xdr:col>
      <xdr:colOff>1375834</xdr:colOff>
      <xdr:row>41</xdr:row>
      <xdr:rowOff>1651000</xdr:rowOff>
    </xdr:to>
    <xdr:pic>
      <xdr:nvPicPr>
        <xdr:cNvPr id="77" name="Рисунок 76">
          <a:extLst>
            <a:ext uri="{FF2B5EF4-FFF2-40B4-BE49-F238E27FC236}">
              <a16:creationId xmlns:a16="http://schemas.microsoft.com/office/drawing/2014/main" xmlns="" id="{63EE5E3C-AA2D-EB0C-C0A6-3CE76C7DE1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657098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42</xdr:row>
      <xdr:rowOff>101600</xdr:rowOff>
    </xdr:from>
    <xdr:to>
      <xdr:col>2</xdr:col>
      <xdr:colOff>1375834</xdr:colOff>
      <xdr:row>42</xdr:row>
      <xdr:rowOff>1651000</xdr:rowOff>
    </xdr:to>
    <xdr:pic>
      <xdr:nvPicPr>
        <xdr:cNvPr id="79" name="Рисунок 78">
          <a:extLst>
            <a:ext uri="{FF2B5EF4-FFF2-40B4-BE49-F238E27FC236}">
              <a16:creationId xmlns:a16="http://schemas.microsoft.com/office/drawing/2014/main" xmlns="" id="{ACCC9FC6-722D-F62C-8E59-9B6E3D39FD0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674624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43</xdr:row>
      <xdr:rowOff>101600</xdr:rowOff>
    </xdr:from>
    <xdr:to>
      <xdr:col>2</xdr:col>
      <xdr:colOff>1375834</xdr:colOff>
      <xdr:row>43</xdr:row>
      <xdr:rowOff>1651000</xdr:rowOff>
    </xdr:to>
    <xdr:pic>
      <xdr:nvPicPr>
        <xdr:cNvPr id="81" name="Рисунок 80">
          <a:extLst>
            <a:ext uri="{FF2B5EF4-FFF2-40B4-BE49-F238E27FC236}">
              <a16:creationId xmlns:a16="http://schemas.microsoft.com/office/drawing/2014/main" xmlns="" id="{B7A4AD5F-F3D0-9529-BB19-2793B3BAFA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692150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44</xdr:row>
      <xdr:rowOff>101600</xdr:rowOff>
    </xdr:from>
    <xdr:to>
      <xdr:col>2</xdr:col>
      <xdr:colOff>1375834</xdr:colOff>
      <xdr:row>44</xdr:row>
      <xdr:rowOff>1651000</xdr:rowOff>
    </xdr:to>
    <xdr:pic>
      <xdr:nvPicPr>
        <xdr:cNvPr id="83" name="Рисунок 82">
          <a:extLst>
            <a:ext uri="{FF2B5EF4-FFF2-40B4-BE49-F238E27FC236}">
              <a16:creationId xmlns:a16="http://schemas.microsoft.com/office/drawing/2014/main" xmlns="" id="{08B185FD-9863-F431-1873-01F1C8C80B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709676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45</xdr:row>
      <xdr:rowOff>101600</xdr:rowOff>
    </xdr:from>
    <xdr:to>
      <xdr:col>2</xdr:col>
      <xdr:colOff>1375834</xdr:colOff>
      <xdr:row>45</xdr:row>
      <xdr:rowOff>1651000</xdr:rowOff>
    </xdr:to>
    <xdr:pic>
      <xdr:nvPicPr>
        <xdr:cNvPr id="85" name="Рисунок 84">
          <a:extLst>
            <a:ext uri="{FF2B5EF4-FFF2-40B4-BE49-F238E27FC236}">
              <a16:creationId xmlns:a16="http://schemas.microsoft.com/office/drawing/2014/main" xmlns="" id="{124E9858-6A1D-2B63-E452-28A4EA18541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727202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46</xdr:row>
      <xdr:rowOff>101600</xdr:rowOff>
    </xdr:from>
    <xdr:to>
      <xdr:col>2</xdr:col>
      <xdr:colOff>1375834</xdr:colOff>
      <xdr:row>46</xdr:row>
      <xdr:rowOff>1651000</xdr:rowOff>
    </xdr:to>
    <xdr:pic>
      <xdr:nvPicPr>
        <xdr:cNvPr id="87" name="Рисунок 86">
          <a:extLst>
            <a:ext uri="{FF2B5EF4-FFF2-40B4-BE49-F238E27FC236}">
              <a16:creationId xmlns:a16="http://schemas.microsoft.com/office/drawing/2014/main" xmlns="" id="{681DEA2A-9714-0618-1F4F-283331A151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744728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47</xdr:row>
      <xdr:rowOff>101600</xdr:rowOff>
    </xdr:from>
    <xdr:to>
      <xdr:col>2</xdr:col>
      <xdr:colOff>1375834</xdr:colOff>
      <xdr:row>47</xdr:row>
      <xdr:rowOff>1651000</xdr:rowOff>
    </xdr:to>
    <xdr:pic>
      <xdr:nvPicPr>
        <xdr:cNvPr id="89" name="Рисунок 88">
          <a:extLst>
            <a:ext uri="{FF2B5EF4-FFF2-40B4-BE49-F238E27FC236}">
              <a16:creationId xmlns:a16="http://schemas.microsoft.com/office/drawing/2014/main" xmlns="" id="{4CF5B0FB-FB80-5014-CCEF-68893373FFD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762254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48</xdr:row>
      <xdr:rowOff>101600</xdr:rowOff>
    </xdr:from>
    <xdr:to>
      <xdr:col>2</xdr:col>
      <xdr:colOff>1375834</xdr:colOff>
      <xdr:row>48</xdr:row>
      <xdr:rowOff>1651000</xdr:rowOff>
    </xdr:to>
    <xdr:pic>
      <xdr:nvPicPr>
        <xdr:cNvPr id="91" name="Рисунок 90">
          <a:extLst>
            <a:ext uri="{FF2B5EF4-FFF2-40B4-BE49-F238E27FC236}">
              <a16:creationId xmlns:a16="http://schemas.microsoft.com/office/drawing/2014/main" xmlns="" id="{BAF74F38-6934-C622-E3F9-046F78E7E3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779780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49</xdr:row>
      <xdr:rowOff>101600</xdr:rowOff>
    </xdr:from>
    <xdr:to>
      <xdr:col>2</xdr:col>
      <xdr:colOff>1375834</xdr:colOff>
      <xdr:row>49</xdr:row>
      <xdr:rowOff>1651000</xdr:rowOff>
    </xdr:to>
    <xdr:pic>
      <xdr:nvPicPr>
        <xdr:cNvPr id="93" name="Рисунок 92">
          <a:extLst>
            <a:ext uri="{FF2B5EF4-FFF2-40B4-BE49-F238E27FC236}">
              <a16:creationId xmlns:a16="http://schemas.microsoft.com/office/drawing/2014/main" xmlns="" id="{919B3CBC-EB8C-E4A9-C1D3-7130871CF3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797306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51</xdr:row>
      <xdr:rowOff>101600</xdr:rowOff>
    </xdr:from>
    <xdr:to>
      <xdr:col>2</xdr:col>
      <xdr:colOff>1375834</xdr:colOff>
      <xdr:row>51</xdr:row>
      <xdr:rowOff>1651000</xdr:rowOff>
    </xdr:to>
    <xdr:pic>
      <xdr:nvPicPr>
        <xdr:cNvPr id="95" name="Рисунок 94">
          <a:extLst>
            <a:ext uri="{FF2B5EF4-FFF2-40B4-BE49-F238E27FC236}">
              <a16:creationId xmlns:a16="http://schemas.microsoft.com/office/drawing/2014/main" xmlns="" id="{B8599FB0-1F21-4827-D9A4-6D39B781CD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816737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52</xdr:row>
      <xdr:rowOff>101600</xdr:rowOff>
    </xdr:from>
    <xdr:to>
      <xdr:col>2</xdr:col>
      <xdr:colOff>1375834</xdr:colOff>
      <xdr:row>52</xdr:row>
      <xdr:rowOff>1651000</xdr:rowOff>
    </xdr:to>
    <xdr:pic>
      <xdr:nvPicPr>
        <xdr:cNvPr id="97" name="Рисунок 96">
          <a:extLst>
            <a:ext uri="{FF2B5EF4-FFF2-40B4-BE49-F238E27FC236}">
              <a16:creationId xmlns:a16="http://schemas.microsoft.com/office/drawing/2014/main" xmlns="" id="{E49925B6-0074-6F9C-17A7-A939A06DD5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834263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53</xdr:row>
      <xdr:rowOff>101600</xdr:rowOff>
    </xdr:from>
    <xdr:to>
      <xdr:col>2</xdr:col>
      <xdr:colOff>1375834</xdr:colOff>
      <xdr:row>53</xdr:row>
      <xdr:rowOff>1651000</xdr:rowOff>
    </xdr:to>
    <xdr:pic>
      <xdr:nvPicPr>
        <xdr:cNvPr id="99" name="Рисунок 98">
          <a:extLst>
            <a:ext uri="{FF2B5EF4-FFF2-40B4-BE49-F238E27FC236}">
              <a16:creationId xmlns:a16="http://schemas.microsoft.com/office/drawing/2014/main" xmlns="" id="{BBF01822-C52C-35C9-7964-F20D7716385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851789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54</xdr:row>
      <xdr:rowOff>101600</xdr:rowOff>
    </xdr:from>
    <xdr:to>
      <xdr:col>2</xdr:col>
      <xdr:colOff>1375834</xdr:colOff>
      <xdr:row>54</xdr:row>
      <xdr:rowOff>1651000</xdr:rowOff>
    </xdr:to>
    <xdr:pic>
      <xdr:nvPicPr>
        <xdr:cNvPr id="101" name="Рисунок 100">
          <a:extLst>
            <a:ext uri="{FF2B5EF4-FFF2-40B4-BE49-F238E27FC236}">
              <a16:creationId xmlns:a16="http://schemas.microsoft.com/office/drawing/2014/main" xmlns="" id="{03281561-4F7C-4184-70CE-CB3D53185D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869315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55</xdr:row>
      <xdr:rowOff>101600</xdr:rowOff>
    </xdr:from>
    <xdr:to>
      <xdr:col>2</xdr:col>
      <xdr:colOff>1375834</xdr:colOff>
      <xdr:row>55</xdr:row>
      <xdr:rowOff>1651000</xdr:rowOff>
    </xdr:to>
    <xdr:pic>
      <xdr:nvPicPr>
        <xdr:cNvPr id="103" name="Рисунок 102">
          <a:extLst>
            <a:ext uri="{FF2B5EF4-FFF2-40B4-BE49-F238E27FC236}">
              <a16:creationId xmlns:a16="http://schemas.microsoft.com/office/drawing/2014/main" xmlns="" id="{1D176F31-3177-ED82-5034-9232AB5D82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886841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56</xdr:row>
      <xdr:rowOff>101600</xdr:rowOff>
    </xdr:from>
    <xdr:to>
      <xdr:col>2</xdr:col>
      <xdr:colOff>1375834</xdr:colOff>
      <xdr:row>56</xdr:row>
      <xdr:rowOff>1651000</xdr:rowOff>
    </xdr:to>
    <xdr:pic>
      <xdr:nvPicPr>
        <xdr:cNvPr id="105" name="Рисунок 104">
          <a:extLst>
            <a:ext uri="{FF2B5EF4-FFF2-40B4-BE49-F238E27FC236}">
              <a16:creationId xmlns:a16="http://schemas.microsoft.com/office/drawing/2014/main" xmlns="" id="{3D848E24-8608-8865-F1DC-898080E1875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904367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57</xdr:row>
      <xdr:rowOff>101600</xdr:rowOff>
    </xdr:from>
    <xdr:to>
      <xdr:col>2</xdr:col>
      <xdr:colOff>1375834</xdr:colOff>
      <xdr:row>57</xdr:row>
      <xdr:rowOff>1651000</xdr:rowOff>
    </xdr:to>
    <xdr:pic>
      <xdr:nvPicPr>
        <xdr:cNvPr id="107" name="Рисунок 106">
          <a:extLst>
            <a:ext uri="{FF2B5EF4-FFF2-40B4-BE49-F238E27FC236}">
              <a16:creationId xmlns:a16="http://schemas.microsoft.com/office/drawing/2014/main" xmlns="" id="{0FA090F0-9D41-A5B8-6F3E-DC497A863B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921893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376767</xdr:colOff>
      <xdr:row>58</xdr:row>
      <xdr:rowOff>101600</xdr:rowOff>
    </xdr:from>
    <xdr:to>
      <xdr:col>2</xdr:col>
      <xdr:colOff>1375834</xdr:colOff>
      <xdr:row>58</xdr:row>
      <xdr:rowOff>1651000</xdr:rowOff>
    </xdr:to>
    <xdr:pic>
      <xdr:nvPicPr>
        <xdr:cNvPr id="109" name="Рисунок 108">
          <a:extLst>
            <a:ext uri="{FF2B5EF4-FFF2-40B4-BE49-F238E27FC236}">
              <a16:creationId xmlns:a16="http://schemas.microsoft.com/office/drawing/2014/main" xmlns="" id="{51DF5483-70C2-01CD-3392-6726CB9597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342" y="93941900"/>
          <a:ext cx="999067" cy="1549400"/>
        </a:xfrm>
        <a:prstGeom prst="rect">
          <a:avLst/>
        </a:prstGeom>
      </xdr:spPr>
    </xdr:pic>
    <xdr:clientData/>
  </xdr:twoCellAnchor>
  <xdr:twoCellAnchor>
    <xdr:from>
      <xdr:col>2</xdr:col>
      <xdr:colOff>23812</xdr:colOff>
      <xdr:row>0</xdr:row>
      <xdr:rowOff>35718</xdr:rowOff>
    </xdr:from>
    <xdr:to>
      <xdr:col>3</xdr:col>
      <xdr:colOff>0</xdr:colOff>
      <xdr:row>1</xdr:row>
      <xdr:rowOff>163939</xdr:rowOff>
    </xdr:to>
    <xdr:pic>
      <xdr:nvPicPr>
        <xdr:cNvPr id="110" name="Рисунок 109">
          <a:extLst>
            <a:ext uri="{FF2B5EF4-FFF2-40B4-BE49-F238E27FC236}">
              <a16:creationId xmlns:a16="http://schemas.microsoft.com/office/drawing/2014/main" xmlns="" id="{3600A0C7-98FB-442D-BD52-D91D5E4B8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90625" y="35718"/>
          <a:ext cx="1726406" cy="318721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laudia Bruno" refreshedDate="45418.43322337963" createdVersion="8" refreshedVersion="8" minRefreshableVersion="3" recordCount="56">
  <cacheSource type="worksheet">
    <worksheetSource ref="A3:AH59" sheet="Specification"/>
  </cacheSource>
  <cacheFields count="36">
    <cacheField name="SEASON" numFmtId="0">
      <sharedItems containsNonDate="0"/>
    </cacheField>
    <cacheField name="ARTICLE" numFmtId="0">
      <sharedItems containsNonDate="0"/>
    </cacheField>
    <cacheField name="IMAGE 1" numFmtId="0">
      <sharedItems containsNonDate="0" containsString="0" containsBlank="1"/>
    </cacheField>
    <cacheField name="IMAGE 2" numFmtId="0">
      <sharedItems containsNonDate="0" containsString="0" containsBlank="1"/>
    </cacheField>
    <cacheField name="IMAGE 3" numFmtId="0">
      <sharedItems containsNonDate="0" containsString="0" containsBlank="1"/>
    </cacheField>
    <cacheField name="IMAGE 4" numFmtId="0">
      <sharedItems containsNonDate="0" containsString="0" containsBlank="1"/>
    </cacheField>
    <cacheField name="IMAGES MATCH" numFmtId="0">
      <sharedItems containsNonDate="0"/>
    </cacheField>
    <cacheField name="FULL ARTICLE" numFmtId="0">
      <sharedItems containsNonDate="0"/>
    </cacheField>
    <cacheField name="COLOR" numFmtId="0">
      <sharedItems containsNonDate="0"/>
    </cacheField>
    <cacheField name="COLOR DESCRIPTION" numFmtId="0">
      <sharedItems containsNonDate="0"/>
    </cacheField>
    <cacheField name="PRODUCT NAME" numFmtId="0">
      <sharedItems containsNonDate="0" count="16">
        <s v="SWEATSHIRT"/>
        <s v="TOP"/>
        <s v="T-SHIRT"/>
        <s v="T-SHIRT LONG SLEEVE"/>
        <s v="SHIRT"/>
        <s v="LEGGINGS"/>
        <s v="PANTS"/>
        <s v="SKIRT"/>
        <s v="BIKE SHORTS"/>
        <s v="SHORTS"/>
        <s v="BIKINI BOTTOM"/>
        <s v="BIKINI TOP"/>
        <s v="SWIMSUIT"/>
        <s v="SPORT BRA"/>
        <s v="DOWN JACKET"/>
        <s v="BOTTLE"/>
      </sharedItems>
    </cacheField>
    <cacheField name="SUPPL. CATEGORY" numFmtId="0">
      <sharedItems containsNonDate="0"/>
    </cacheField>
    <cacheField name="SUPPL. DESCRIPTION" numFmtId="0">
      <sharedItems containsNonDate="0"/>
    </cacheField>
    <cacheField name="COMPOSITION 1" numFmtId="0">
      <sharedItems containsNonDate="0"/>
    </cacheField>
    <cacheField name="COMPOSITION 2" numFmtId="0">
      <sharedItems containsNonDate="0"/>
    </cacheField>
    <cacheField name="COMPOSITION 3" numFmtId="0">
      <sharedItems containsNonDate="0"/>
    </cacheField>
    <cacheField name="COMPOSITION 4" numFmtId="0">
      <sharedItems containsNonDate="0"/>
    </cacheField>
    <cacheField name="PARENT GROUP" numFmtId="0">
      <sharedItems containsNonDate="0"/>
    </cacheField>
    <cacheField name="GENDER" numFmtId="0">
      <sharedItems containsNonDate="0" count="1">
        <s v="FEMALE"/>
      </sharedItems>
    </cacheField>
    <cacheField name="BRAND" numFmtId="0">
      <sharedItems containsNonDate="0"/>
    </cacheField>
    <cacheField name="MADE IN" numFmtId="0">
      <sharedItems containsNonDate="0"/>
    </cacheField>
    <cacheField name="WHS" numFmtId="165">
      <sharedItems containsSemiMixedTypes="0" containsString="0" containsNumber="1" minValue="7.6" maxValue="47.6"/>
    </cacheField>
    <cacheField name="RRP" numFmtId="165">
      <sharedItems containsSemiMixedTypes="0" containsString="0" containsNumber="1" containsInteger="1" minValue="19" maxValue="119"/>
    </cacheField>
    <cacheField name="TOT. RRP" numFmtId="165">
      <sharedItems containsSemiMixedTypes="0" containsString="0" containsNumber="1" containsInteger="1" minValue="35" maxValue="22230"/>
    </cacheField>
    <cacheField name="SP" numFmtId="165">
      <sharedItems containsSemiMixedTypes="0" containsString="0" containsNumber="1" minValue="1" maxValue="14"/>
    </cacheField>
    <cacheField name="TOT. SP" numFmtId="164">
      <sharedItems containsSemiMixedTypes="0" containsString="0" containsNumber="1" minValue="4" maxValue="2198"/>
    </cacheField>
    <cacheField name="SIZE COUNT" numFmtId="0">
      <sharedItems containsSemiMixedTypes="0" containsString="0" containsNumber="1" containsInteger="1" minValue="1" maxValue="5"/>
    </cacheField>
    <cacheField name="QTY" numFmtId="0">
      <sharedItems containsSemiMixedTypes="0" containsString="0" containsNumber="1" containsInteger="1" minValue="1" maxValue="570"/>
    </cacheField>
    <cacheField name="ONE" numFmtId="0">
      <sharedItems containsString="0" containsBlank="1" containsNumber="1" containsInteger="1" minValue="120" maxValue="120"/>
    </cacheField>
    <cacheField name="XXS" numFmtId="0">
      <sharedItems containsString="0" containsBlank="1" containsNumber="1" containsInteger="1" minValue="19" maxValue="19"/>
    </cacheField>
    <cacheField name="XS" numFmtId="0">
      <sharedItems containsString="0" containsBlank="1" containsNumber="1" containsInteger="1" minValue="2" maxValue="90"/>
    </cacheField>
    <cacheField name="S" numFmtId="0">
      <sharedItems containsString="0" containsBlank="1" containsNumber="1" containsInteger="1" minValue="5" maxValue="270"/>
    </cacheField>
    <cacheField name="M" numFmtId="0">
      <sharedItems containsString="0" containsBlank="1" containsNumber="1" containsInteger="1" minValue="1" maxValue="290"/>
    </cacheField>
    <cacheField name="L" numFmtId="0">
      <sharedItems containsString="0" containsBlank="1" containsNumber="1" containsInteger="1" minValue="2" maxValue="30"/>
    </cacheField>
    <cacheField name="XL" numFmtId="0">
      <sharedItems containsString="0" containsBlank="1" containsNumber="1" containsInteger="1" minValue="3" maxValue="50"/>
    </cacheField>
    <cacheField name="XXL" numFmtId="0">
      <sharedItems containsString="0" containsBlank="1" containsNumber="1" containsInteger="1" minValue="1" maxValue="2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6">
  <r>
    <s v="FW"/>
    <s v="555543"/>
    <m/>
    <m/>
    <m/>
    <m/>
    <s v="YES"/>
    <s v="5555431004"/>
    <s v="1004"/>
    <s v="GREY MELANGE"/>
    <x v="0"/>
    <s v="HOODIES"/>
    <s v="SIGNATURE ZIP HOODIE"/>
    <s v="95% COTTON 5% ELASTAN"/>
    <s v="NO INFO"/>
    <s v="NO INFO"/>
    <s v="NO INFO"/>
    <s v="ADULT"/>
    <x v="0"/>
    <s v="STRONGER"/>
    <s v="BANGLADESH"/>
    <n v="31.6"/>
    <n v="79"/>
    <n v="12640"/>
    <n v="8"/>
    <n v="1280"/>
    <n v="3"/>
    <n v="160"/>
    <m/>
    <m/>
    <n v="54"/>
    <n v="54"/>
    <n v="52"/>
    <m/>
    <m/>
    <m/>
  </r>
  <r>
    <s v="SS"/>
    <s v="333372"/>
    <m/>
    <m/>
    <m/>
    <m/>
    <s v="YES"/>
    <s v="3333725002"/>
    <s v="5002"/>
    <s v="DUSKY GREEN"/>
    <x v="1"/>
    <s v="CROPPED TOPS"/>
    <s v="RIB SEAMLESS CROP TOP"/>
    <s v="94% ELASTAN 6% POLYAMID"/>
    <s v="NO INFO"/>
    <s v="NO INFO"/>
    <s v="NO INFO"/>
    <s v="ADULT"/>
    <x v="0"/>
    <s v="STRONGER"/>
    <s v="CHINA"/>
    <n v="11.6"/>
    <n v="29"/>
    <n v="522"/>
    <n v="3"/>
    <n v="54"/>
    <n v="1"/>
    <n v="18"/>
    <m/>
    <m/>
    <m/>
    <m/>
    <m/>
    <m/>
    <m/>
    <n v="18"/>
  </r>
  <r>
    <s v="SS"/>
    <s v="444411"/>
    <m/>
    <m/>
    <m/>
    <m/>
    <s v="YES"/>
    <s v="4444119026"/>
    <s v="9026"/>
    <s v="ZARA LIZZY"/>
    <x v="1"/>
    <s v="CROPPED TOPS"/>
    <s v="ZARA LIZZY CROP TOP"/>
    <s v="94% POLYAMID 6% ELASTAN"/>
    <s v="NO INFO"/>
    <s v="NO INFO"/>
    <s v="NO INFO"/>
    <s v="ADULT"/>
    <x v="0"/>
    <s v="STRONGER"/>
    <s v="CHINA"/>
    <n v="15.6"/>
    <n v="39"/>
    <n v="3198"/>
    <n v="3"/>
    <n v="246"/>
    <n v="2"/>
    <n v="82"/>
    <m/>
    <m/>
    <n v="43"/>
    <m/>
    <m/>
    <m/>
    <n v="39"/>
    <m/>
  </r>
  <r>
    <s v="SS"/>
    <s v="1049"/>
    <m/>
    <m/>
    <m/>
    <m/>
    <s v="NO"/>
    <s v="10497001"/>
    <s v="7001"/>
    <s v="AURA ORANGE"/>
    <x v="2"/>
    <s v="SHORT SLEEVES"/>
    <s v="EPIC CROPPED TEE"/>
    <s v="90% POLYESTER 10% ELASTAN"/>
    <s v="NO INFO"/>
    <s v="NO INFO"/>
    <s v="NO INFO"/>
    <s v="ADULT"/>
    <x v="0"/>
    <s v="STRONGER"/>
    <s v="INDIA"/>
    <n v="14"/>
    <n v="35"/>
    <n v="35"/>
    <n v="4"/>
    <n v="4"/>
    <n v="1"/>
    <n v="1"/>
    <m/>
    <m/>
    <m/>
    <m/>
    <n v="1"/>
    <m/>
    <m/>
    <m/>
  </r>
  <r>
    <s v="SS"/>
    <s v="1088"/>
    <m/>
    <m/>
    <m/>
    <m/>
    <s v="YES"/>
    <s v="10889999"/>
    <s v="9999"/>
    <s v="BLACK"/>
    <x v="2"/>
    <s v="SHORT SLEEVES"/>
    <s v="CUSH CROPPED TEE"/>
    <s v="76% POLYESTER 22% VISCOSE 2% ELASTAN"/>
    <s v="NO INFO"/>
    <s v="NO INFO"/>
    <s v="NO INFO"/>
    <s v="ADULT"/>
    <x v="0"/>
    <s v="STRONGER"/>
    <s v="TURKEY"/>
    <n v="19.600000000000001"/>
    <n v="49"/>
    <n v="2940"/>
    <n v="4"/>
    <n v="240"/>
    <n v="2"/>
    <n v="60"/>
    <m/>
    <m/>
    <m/>
    <n v="30"/>
    <n v="30"/>
    <m/>
    <m/>
    <m/>
  </r>
  <r>
    <s v="FW"/>
    <s v="666639"/>
    <m/>
    <m/>
    <m/>
    <m/>
    <s v="YES"/>
    <s v="6666395000"/>
    <s v="5000"/>
    <s v="BURNT OLIVE"/>
    <x v="2"/>
    <s v="SHORT SLEEVES"/>
    <s v="EPIC CROPPED TEE"/>
    <s v="90% POLYESTER 10% ELASTAN"/>
    <s v="NO INFO"/>
    <s v="NO INFO"/>
    <s v="NO INFO"/>
    <s v="ADULT"/>
    <x v="0"/>
    <s v="STRONGER"/>
    <s v="INDIA"/>
    <n v="14"/>
    <n v="35"/>
    <n v="1470"/>
    <n v="4"/>
    <n v="168"/>
    <n v="2"/>
    <n v="42"/>
    <m/>
    <m/>
    <n v="28"/>
    <m/>
    <m/>
    <n v="14"/>
    <m/>
    <m/>
  </r>
  <r>
    <s v="FW"/>
    <s v="666671"/>
    <m/>
    <m/>
    <m/>
    <m/>
    <s v="YES"/>
    <s v="6666712005"/>
    <s v="2005"/>
    <s v="SIMPLY TAUPE"/>
    <x v="2"/>
    <s v="SHORT SLEEVES"/>
    <s v="EPIC CROPPED TEE"/>
    <s v="90% POLYESTER 10% ELASTAN"/>
    <s v="NO INFO"/>
    <s v="NO INFO"/>
    <s v="NO INFO"/>
    <s v="ADULT"/>
    <x v="0"/>
    <s v="STRONGER"/>
    <s v="INDIA"/>
    <n v="14"/>
    <n v="35"/>
    <n v="490"/>
    <n v="4"/>
    <n v="56"/>
    <n v="1"/>
    <n v="14"/>
    <m/>
    <m/>
    <m/>
    <m/>
    <m/>
    <m/>
    <n v="14"/>
    <m/>
  </r>
  <r>
    <s v="SS"/>
    <s v="1202"/>
    <m/>
    <m/>
    <m/>
    <m/>
    <s v="YES"/>
    <s v="12021003"/>
    <s v="1003"/>
    <s v="STONE GREY"/>
    <x v="3"/>
    <s v="LONG SLEEVES"/>
    <s v="SMOOTH LONG SLEEVE"/>
    <s v="92% POLYAMID 8% ELASTAN"/>
    <s v="NO INFO"/>
    <s v="NO INFO"/>
    <s v="NO INFO"/>
    <s v="ADULT"/>
    <x v="0"/>
    <s v="STRONGER"/>
    <s v="ITALY"/>
    <n v="19.600000000000001"/>
    <n v="49"/>
    <n v="3087"/>
    <n v="4"/>
    <n v="252"/>
    <n v="2"/>
    <n v="63"/>
    <m/>
    <m/>
    <m/>
    <m/>
    <n v="33"/>
    <n v="30"/>
    <m/>
    <m/>
  </r>
  <r>
    <s v="SS 2023"/>
    <s v="1283"/>
    <m/>
    <m/>
    <m/>
    <m/>
    <s v="YES"/>
    <s v="12833004"/>
    <s v="3004"/>
    <s v="JACARANDA"/>
    <x v="3"/>
    <s v="LONG SLEEVES"/>
    <s v="BEYOND LS TEE"/>
    <s v="100% COTTON"/>
    <s v="NO INFO"/>
    <s v="NO INFO"/>
    <s v="NO INFO"/>
    <s v="ADULT"/>
    <x v="0"/>
    <s v="STRONGER"/>
    <s v="CHINA"/>
    <n v="19.600000000000001"/>
    <n v="49"/>
    <n v="3381"/>
    <n v="4"/>
    <n v="276"/>
    <n v="2"/>
    <n v="69"/>
    <m/>
    <m/>
    <m/>
    <n v="38"/>
    <n v="31"/>
    <m/>
    <m/>
    <m/>
  </r>
  <r>
    <s v="SS"/>
    <s v="1083"/>
    <m/>
    <m/>
    <m/>
    <m/>
    <s v="YES"/>
    <s v="10832008"/>
    <s v="2008"/>
    <s v="DEEP TAUPE"/>
    <x v="4"/>
    <s v="SHIRT"/>
    <s v="PEBBLE SHIRT"/>
    <s v="80% COTTON 20% POLYESTER"/>
    <s v="NO INFO"/>
    <s v="NO INFO"/>
    <s v="NO INFO"/>
    <s v="ADULT"/>
    <x v="0"/>
    <s v="STRONGER"/>
    <s v="CHINA"/>
    <n v="27.6"/>
    <n v="69"/>
    <n v="2139"/>
    <n v="5"/>
    <n v="155"/>
    <n v="3"/>
    <n v="31"/>
    <m/>
    <m/>
    <m/>
    <n v="10"/>
    <n v="11"/>
    <n v="10"/>
    <m/>
    <m/>
  </r>
  <r>
    <s v="SS"/>
    <s v="1083"/>
    <m/>
    <m/>
    <m/>
    <m/>
    <s v="YES"/>
    <s v="10834004"/>
    <s v="4004"/>
    <s v="MARINA"/>
    <x v="4"/>
    <s v="SHIRT"/>
    <s v="PEBBLE SHIRT"/>
    <s v="80% COTTON 20% POLYESTER"/>
    <s v="NO INFO"/>
    <s v="NO INFO"/>
    <s v="NO INFO"/>
    <s v="ADULT"/>
    <x v="0"/>
    <s v="STRONGER"/>
    <s v="CHINA"/>
    <n v="27.6"/>
    <n v="69"/>
    <n v="2553"/>
    <n v="5"/>
    <n v="185"/>
    <n v="3"/>
    <n v="37"/>
    <m/>
    <m/>
    <n v="17"/>
    <n v="8"/>
    <n v="12"/>
    <m/>
    <m/>
    <m/>
  </r>
  <r>
    <s v="SS"/>
    <s v="1083"/>
    <m/>
    <m/>
    <m/>
    <m/>
    <s v="YES"/>
    <s v="10838006"/>
    <s v="8006"/>
    <s v="PEONY"/>
    <x v="4"/>
    <s v="SHIRT"/>
    <s v="PEBBLE SHIRT"/>
    <s v="80% COTTON 20% POLYESTER"/>
    <s v="NO INFO"/>
    <s v="NO INFO"/>
    <s v="NO INFO"/>
    <s v="ADULT"/>
    <x v="0"/>
    <s v="STRONGER"/>
    <s v="CHINA"/>
    <n v="27.6"/>
    <n v="69"/>
    <n v="4209"/>
    <n v="5"/>
    <n v="305"/>
    <n v="3"/>
    <n v="61"/>
    <m/>
    <m/>
    <m/>
    <n v="16"/>
    <n v="43"/>
    <n v="2"/>
    <m/>
    <m/>
  </r>
  <r>
    <s v="SS"/>
    <s v="1022"/>
    <m/>
    <m/>
    <m/>
    <m/>
    <s v="YES"/>
    <s v="10229999"/>
    <s v="9999"/>
    <s v="BLACK"/>
    <x v="5"/>
    <s v="REGULAR TIGHTS"/>
    <s v="BOUNCE TIGHTS"/>
    <s v="92% POLYESTER 8% ELASTAN"/>
    <s v="NO INFO"/>
    <s v="NO INFO"/>
    <s v="NO INFO"/>
    <s v="ADULT"/>
    <x v="0"/>
    <s v="STRONGER"/>
    <s v="CHINA"/>
    <n v="35.6"/>
    <n v="89"/>
    <n v="534"/>
    <n v="4"/>
    <n v="24"/>
    <n v="1"/>
    <n v="6"/>
    <m/>
    <m/>
    <n v="6"/>
    <m/>
    <m/>
    <m/>
    <m/>
    <m/>
  </r>
  <r>
    <s v="SS"/>
    <s v="111181"/>
    <m/>
    <m/>
    <m/>
    <m/>
    <s v="YES"/>
    <s v="1111819999"/>
    <s v="9999"/>
    <s v="BLACK"/>
    <x v="5"/>
    <s v="REGULAR TIGHTS"/>
    <s v="HUNTRESS TIGHTS"/>
    <s v="84% POLYAMID 16% ELASTAN"/>
    <s v="NO INFO"/>
    <s v="NO INFO"/>
    <s v="NO INFO"/>
    <s v="ADULT"/>
    <x v="0"/>
    <s v="STRONGER"/>
    <s v="CHINA"/>
    <n v="31.6"/>
    <n v="79"/>
    <n v="3950"/>
    <n v="4"/>
    <n v="200"/>
    <n v="2"/>
    <n v="50"/>
    <m/>
    <m/>
    <n v="25"/>
    <n v="25"/>
    <m/>
    <m/>
    <m/>
    <m/>
  </r>
  <r>
    <s v="SS"/>
    <s v="111182"/>
    <m/>
    <m/>
    <m/>
    <m/>
    <s v="YES"/>
    <s v="1111825008"/>
    <s v="5008"/>
    <s v="SHOWTIME"/>
    <x v="5"/>
    <s v="REGULAR TIGHTS"/>
    <s v="HUNTRESS TIGHTS"/>
    <s v="84% POLYAMID 16% ELASTAN"/>
    <s v="NO INFO"/>
    <s v="NO INFO"/>
    <s v="NO INFO"/>
    <s v="ADULT"/>
    <x v="0"/>
    <s v="STRONGER"/>
    <s v="CHINA"/>
    <n v="31.6"/>
    <n v="79"/>
    <n v="2133"/>
    <n v="4"/>
    <n v="108"/>
    <n v="2"/>
    <n v="27"/>
    <m/>
    <m/>
    <n v="20"/>
    <n v="7"/>
    <m/>
    <m/>
    <m/>
    <m/>
  </r>
  <r>
    <s v="FW"/>
    <s v="1116"/>
    <m/>
    <m/>
    <m/>
    <m/>
    <s v="YES"/>
    <s v="11169057"/>
    <s v="9057"/>
    <s v="CRISS CROSS"/>
    <x v="5"/>
    <s v="REGULAR TIGHTS"/>
    <s v="VERVE TIGHTS"/>
    <s v="85% POLYAMID 15% ELASTAN"/>
    <s v="NO INFO"/>
    <s v="NO INFO"/>
    <s v="NO INFO"/>
    <s v="ADULT"/>
    <x v="0"/>
    <s v="STRONGER"/>
    <s v="CHINA"/>
    <n v="39.6"/>
    <n v="99"/>
    <n v="7128"/>
    <n v="4"/>
    <n v="288"/>
    <n v="2"/>
    <n v="72"/>
    <m/>
    <m/>
    <m/>
    <n v="30"/>
    <n v="42"/>
    <m/>
    <m/>
    <m/>
  </r>
  <r>
    <s v="SS"/>
    <s v="1140"/>
    <m/>
    <m/>
    <m/>
    <m/>
    <s v="YES"/>
    <s v="11405003"/>
    <s v="5003"/>
    <s v="OIL GREEN"/>
    <x v="5"/>
    <s v="REGULAR TIGHTS"/>
    <s v="GLOSSY TIGHTS"/>
    <s v="85% POLYESTER 15% ELASTAN"/>
    <s v="NO INFO"/>
    <s v="NO INFO"/>
    <s v="NO INFO"/>
    <s v="ADULT"/>
    <x v="0"/>
    <s v="STRONGER"/>
    <s v="CHINA"/>
    <n v="31.6"/>
    <n v="79"/>
    <n v="2054"/>
    <n v="4"/>
    <n v="104"/>
    <n v="2"/>
    <n v="26"/>
    <m/>
    <m/>
    <m/>
    <m/>
    <n v="10"/>
    <m/>
    <m/>
    <n v="16"/>
  </r>
  <r>
    <s v="SS"/>
    <s v="1166"/>
    <m/>
    <m/>
    <m/>
    <m/>
    <s v="YES"/>
    <s v="11662008"/>
    <s v="2008"/>
    <s v="DEEP TAUPE"/>
    <x v="5"/>
    <s v="REGULAR TIGHTS"/>
    <s v="EPIC TIGHTS"/>
    <s v="90% POLYESTER 10% ELASTAN"/>
    <s v="NO INFO"/>
    <s v="NO INFO"/>
    <s v="NO INFO"/>
    <s v="ADULT"/>
    <x v="0"/>
    <s v="STRONGER"/>
    <s v="INDIA"/>
    <n v="31.6"/>
    <n v="79"/>
    <n v="4740"/>
    <n v="4"/>
    <n v="240"/>
    <n v="2"/>
    <n v="60"/>
    <m/>
    <m/>
    <m/>
    <n v="21"/>
    <n v="39"/>
    <m/>
    <m/>
    <m/>
  </r>
  <r>
    <s v="SS"/>
    <s v="1200"/>
    <m/>
    <m/>
    <m/>
    <m/>
    <s v="YES"/>
    <s v="12001003"/>
    <s v="1003"/>
    <s v="STONE GREY"/>
    <x v="5"/>
    <s v="REGULAR TIGHTS"/>
    <s v="SMOOTH HW TIGHTS"/>
    <s v="92% POLYAMID 8% ELASTAN"/>
    <s v="NO INFO"/>
    <s v="NO INFO"/>
    <s v="NO INFO"/>
    <s v="ADULT"/>
    <x v="0"/>
    <s v="STRONGER"/>
    <s v="ITALY"/>
    <n v="27.6"/>
    <n v="69"/>
    <n v="15525"/>
    <n v="4"/>
    <n v="900"/>
    <n v="3"/>
    <n v="225"/>
    <m/>
    <m/>
    <n v="25"/>
    <n v="80"/>
    <n v="120"/>
    <m/>
    <m/>
    <m/>
  </r>
  <r>
    <s v="FW"/>
    <s v="1203"/>
    <m/>
    <m/>
    <m/>
    <m/>
    <s v="YES"/>
    <s v="12035018"/>
    <s v="5018"/>
    <s v="HEMLOCK"/>
    <x v="5"/>
    <s v="REGULAR TIGHTS"/>
    <s v="EVOLVE HW TIGHTS"/>
    <s v="96% POLYAMID 4% ELASTAN"/>
    <s v="NO INFO"/>
    <s v="NO INFO"/>
    <s v="NO INFO"/>
    <s v="ADULT"/>
    <x v="0"/>
    <s v="STRONGER"/>
    <s v="ITALY"/>
    <n v="31.6"/>
    <n v="79"/>
    <n v="1817"/>
    <n v="4"/>
    <n v="92"/>
    <n v="2"/>
    <n v="23"/>
    <m/>
    <m/>
    <m/>
    <m/>
    <n v="10"/>
    <n v="13"/>
    <m/>
    <m/>
  </r>
  <r>
    <s v="FW"/>
    <s v="1218"/>
    <m/>
    <m/>
    <m/>
    <m/>
    <s v="YES"/>
    <s v="12189058"/>
    <s v="9058"/>
    <s v="CHESS GREEN"/>
    <x v="5"/>
    <s v="REGULAR TIGHTS"/>
    <s v="CHECKERED HW TIGHTS"/>
    <s v="92% POLYESTER 8% ELASTAN"/>
    <s v="NO INFO"/>
    <s v="NO INFO"/>
    <s v="NO INFO"/>
    <s v="ADULT"/>
    <x v="0"/>
    <s v="STRONGER"/>
    <s v="CHINA"/>
    <n v="31.6"/>
    <n v="79"/>
    <n v="3081"/>
    <n v="4"/>
    <n v="156"/>
    <n v="1"/>
    <n v="39"/>
    <m/>
    <m/>
    <m/>
    <m/>
    <n v="39"/>
    <m/>
    <m/>
    <m/>
  </r>
  <r>
    <s v="SS 2023"/>
    <s v="1500"/>
    <m/>
    <m/>
    <m/>
    <m/>
    <s v="YES"/>
    <s v="15008008"/>
    <s v="8008"/>
    <s v="BURLWOOD"/>
    <x v="5"/>
    <s v="REGULAR TIGHTS"/>
    <s v="WRAP SEAMLESS TIGHTS"/>
    <s v="94% POLYAMID 6% ELASTAN"/>
    <s v="NO INFO"/>
    <s v="NO INFO"/>
    <s v="NO INFO"/>
    <s v="ADULT"/>
    <x v="0"/>
    <s v="STRONGER"/>
    <s v="CHINA"/>
    <n v="27.6"/>
    <n v="69"/>
    <n v="4278"/>
    <n v="4"/>
    <n v="248"/>
    <n v="3"/>
    <n v="62"/>
    <m/>
    <m/>
    <m/>
    <m/>
    <m/>
    <n v="8"/>
    <n v="27"/>
    <n v="27"/>
  </r>
  <r>
    <s v="SS 2023"/>
    <s v="222203"/>
    <m/>
    <m/>
    <m/>
    <m/>
    <s v="YES"/>
    <s v="2222032005"/>
    <s v="2005"/>
    <s v="SIMPLY TAUPE"/>
    <x v="5"/>
    <s v="REGULAR TIGHTS"/>
    <s v="CUSH LEGGINGS"/>
    <s v="76% POLYESTER 22% VISCOSE 2% ELASTAN"/>
    <s v="NO INFO"/>
    <s v="NO INFO"/>
    <s v="NO INFO"/>
    <s v="ADULT"/>
    <x v="0"/>
    <s v="STRONGER"/>
    <s v="TURKEY"/>
    <n v="27.6"/>
    <n v="69"/>
    <n v="8487"/>
    <n v="4"/>
    <n v="492"/>
    <n v="3"/>
    <n v="123"/>
    <m/>
    <m/>
    <m/>
    <n v="5"/>
    <n v="100"/>
    <n v="18"/>
    <m/>
    <m/>
  </r>
  <r>
    <s v="SS"/>
    <s v="333322"/>
    <m/>
    <m/>
    <m/>
    <m/>
    <s v="YES"/>
    <s v="3333229012"/>
    <s v="9012"/>
    <s v="STARDUST"/>
    <x v="5"/>
    <s v="REGULAR TIGHTS"/>
    <s v="STARDUST TIGHTS"/>
    <s v="85% POLYESTER 15% ELASTAN"/>
    <s v="NO INFO"/>
    <s v="NO INFO"/>
    <s v="NO INFO"/>
    <s v="ADULT"/>
    <x v="0"/>
    <s v="STRONGER"/>
    <s v="CHINA"/>
    <n v="31.6"/>
    <n v="79"/>
    <n v="8769"/>
    <n v="4"/>
    <n v="444"/>
    <n v="2"/>
    <n v="111"/>
    <m/>
    <m/>
    <n v="90"/>
    <m/>
    <n v="21"/>
    <m/>
    <m/>
    <m/>
  </r>
  <r>
    <s v="FW"/>
    <s v="666659"/>
    <m/>
    <m/>
    <m/>
    <m/>
    <s v="YES"/>
    <s v="6666592005"/>
    <s v="2005"/>
    <s v="SIMPLY TAUPE"/>
    <x v="5"/>
    <s v="REGULAR TIGHTS"/>
    <s v="ECLIPSE TIGHTS"/>
    <s v="94% POLYAMID 6% ELASTAN"/>
    <s v="NO INFO"/>
    <s v="NO INFO"/>
    <s v="NO INFO"/>
    <s v="ADULT"/>
    <x v="0"/>
    <s v="STRONGER"/>
    <s v="CHINA"/>
    <n v="23.6"/>
    <n v="59"/>
    <n v="6136"/>
    <n v="4"/>
    <n v="416"/>
    <n v="3"/>
    <n v="104"/>
    <m/>
    <m/>
    <m/>
    <n v="63"/>
    <m/>
    <m/>
    <n v="33"/>
    <n v="8"/>
  </r>
  <r>
    <s v="FW"/>
    <s v="1331"/>
    <m/>
    <m/>
    <m/>
    <m/>
    <s v="YES"/>
    <s v="13319999"/>
    <s v="9999"/>
    <s v="BLACK"/>
    <x v="6"/>
    <s v="REGULAR TIGHTS"/>
    <s v="ETNA STRAIGHT PANTS"/>
    <s v="75% POLYESTER 25% ELASTAN"/>
    <s v="NO INFO"/>
    <s v="NO INFO"/>
    <s v="NO INFO"/>
    <s v="ADULT"/>
    <x v="0"/>
    <s v="STRONGER"/>
    <s v="CHINA"/>
    <n v="27.6"/>
    <n v="69"/>
    <n v="2001"/>
    <n v="6"/>
    <n v="174"/>
    <n v="1"/>
    <n v="29"/>
    <m/>
    <m/>
    <m/>
    <n v="29"/>
    <m/>
    <m/>
    <m/>
    <m/>
  </r>
  <r>
    <s v="FW"/>
    <s v="666602"/>
    <m/>
    <m/>
    <m/>
    <m/>
    <s v="NO"/>
    <s v="6666021000"/>
    <s v="1000"/>
    <s v="WHITE"/>
    <x v="6"/>
    <s v="REGULAR PANTS"/>
    <s v="SMASH TRACK PANTS"/>
    <s v="92% POLYESTER 8% ELASTAN"/>
    <s v="NO INFO"/>
    <s v="NO INFO"/>
    <s v="NO INFO"/>
    <s v="ADULT"/>
    <x v="0"/>
    <s v="STRONGER"/>
    <s v="CHINA"/>
    <n v="35.6"/>
    <n v="89"/>
    <n v="979"/>
    <n v="6"/>
    <n v="66"/>
    <n v="2"/>
    <n v="11"/>
    <m/>
    <m/>
    <n v="2"/>
    <n v="9"/>
    <m/>
    <m/>
    <m/>
    <m/>
  </r>
  <r>
    <s v="SS"/>
    <s v="444469"/>
    <m/>
    <m/>
    <m/>
    <m/>
    <s v="YES"/>
    <s v="4444699999"/>
    <s v="9999"/>
    <s v="BLACK"/>
    <x v="7"/>
    <s v="SKORTS"/>
    <s v="ACE SKORT"/>
    <s v="95% POLYESTER 5% ELASTAN"/>
    <s v="NO INFO"/>
    <s v="NO INFO"/>
    <s v="NO INFO"/>
    <s v="ADULT"/>
    <x v="0"/>
    <s v="STRONGER"/>
    <s v="CHINA"/>
    <n v="27.6"/>
    <n v="69"/>
    <n v="1242"/>
    <n v="4"/>
    <n v="72"/>
    <n v="3"/>
    <n v="18"/>
    <m/>
    <m/>
    <n v="15"/>
    <m/>
    <m/>
    <n v="2"/>
    <m/>
    <n v="1"/>
  </r>
  <r>
    <s v="SS"/>
    <s v="444470"/>
    <m/>
    <m/>
    <m/>
    <m/>
    <s v="YES"/>
    <s v="4444701000"/>
    <s v="1000"/>
    <s v="WHITE"/>
    <x v="7"/>
    <s v="SKORTS"/>
    <s v="ACE SKORT"/>
    <s v="95% POLYESTER 5% ELASTAN"/>
    <s v="NO INFO"/>
    <s v="NO INFO"/>
    <s v="NO INFO"/>
    <s v="ADULT"/>
    <x v="0"/>
    <s v="STRONGER"/>
    <s v="CHINA"/>
    <n v="27.6"/>
    <n v="69"/>
    <n v="11799"/>
    <n v="4"/>
    <n v="684"/>
    <n v="5"/>
    <n v="171"/>
    <m/>
    <m/>
    <n v="23"/>
    <n v="40"/>
    <n v="45"/>
    <m/>
    <n v="47"/>
    <n v="16"/>
  </r>
  <r>
    <s v="SS"/>
    <s v="1086"/>
    <m/>
    <m/>
    <m/>
    <m/>
    <s v="YES"/>
    <s v="10863002"/>
    <s v="3002"/>
    <s v="LAVENDER"/>
    <x v="8"/>
    <s v="BIKE SHORTS"/>
    <s v="DERBY BIKE SHORTS"/>
    <s v="80% POLYESTER 20% ELASTAN"/>
    <s v="NO INFO"/>
    <s v="NO INFO"/>
    <s v="NO INFO"/>
    <s v="ADULT"/>
    <x v="0"/>
    <s v="STRONGER"/>
    <s v="CHINA"/>
    <n v="23.6"/>
    <n v="59"/>
    <n v="7552"/>
    <n v="3"/>
    <n v="384"/>
    <n v="3"/>
    <n v="128"/>
    <m/>
    <n v="19"/>
    <m/>
    <n v="70"/>
    <n v="39"/>
    <m/>
    <m/>
    <m/>
  </r>
  <r>
    <s v="SS"/>
    <s v="1090"/>
    <m/>
    <m/>
    <m/>
    <m/>
    <s v="YES"/>
    <s v="10909999"/>
    <s v="9999"/>
    <s v="BLACK"/>
    <x v="8"/>
    <s v="BIKE SHORTS"/>
    <s v="CUSH BIKE SHORTS"/>
    <s v="76% POLYESTER 22% VISCOSE 2% ELASTAN"/>
    <s v="NO INFO"/>
    <s v="NO INFO"/>
    <s v="NO INFO"/>
    <s v="ADULT"/>
    <x v="0"/>
    <s v="STRONGER"/>
    <s v="TURKEY"/>
    <n v="19.600000000000001"/>
    <n v="49"/>
    <n v="2548"/>
    <n v="3"/>
    <n v="156"/>
    <n v="2"/>
    <n v="52"/>
    <m/>
    <m/>
    <m/>
    <n v="40"/>
    <m/>
    <n v="12"/>
    <m/>
    <m/>
  </r>
  <r>
    <s v="SS"/>
    <s v="111178"/>
    <m/>
    <m/>
    <m/>
    <m/>
    <s v="YES"/>
    <s v="1111789015"/>
    <s v="9015"/>
    <s v="XOXO"/>
    <x v="8"/>
    <s v="BIKE SHORTS"/>
    <s v="XOXO BIKE SHORTS"/>
    <s v="85% POLYESTER 15% ELASTAN"/>
    <s v="NO INFO"/>
    <s v="NO INFO"/>
    <s v="NO INFO"/>
    <s v="ADULT"/>
    <x v="0"/>
    <s v="STRONGER"/>
    <s v="CHINA"/>
    <n v="23.6"/>
    <n v="59"/>
    <n v="7906"/>
    <n v="3"/>
    <n v="402"/>
    <n v="2"/>
    <n v="134"/>
    <m/>
    <m/>
    <n v="51"/>
    <n v="83"/>
    <m/>
    <m/>
    <m/>
    <m/>
  </r>
  <r>
    <s v="SS"/>
    <s v="1163"/>
    <m/>
    <m/>
    <m/>
    <m/>
    <s v="YES"/>
    <s v="11632008"/>
    <s v="2008"/>
    <s v="DEEP TAUPE"/>
    <x v="8"/>
    <s v="BIKE SHORTS"/>
    <s v="EPIC BIKE SHORTS"/>
    <s v="90% POLYESTER 10% ELASTAN"/>
    <s v="NO INFO"/>
    <s v="NO INFO"/>
    <s v="NO INFO"/>
    <s v="ADULT"/>
    <x v="0"/>
    <s v="STRONGER"/>
    <s v="INDIA"/>
    <n v="23.6"/>
    <n v="59"/>
    <n v="1652"/>
    <n v="3"/>
    <n v="84"/>
    <n v="1"/>
    <n v="28"/>
    <m/>
    <m/>
    <m/>
    <m/>
    <n v="28"/>
    <m/>
    <m/>
    <m/>
  </r>
  <r>
    <s v="SS"/>
    <s v="333374"/>
    <m/>
    <m/>
    <m/>
    <m/>
    <s v="YES"/>
    <s v="3333748008"/>
    <s v="8008"/>
    <s v="BURLWOOD"/>
    <x v="8"/>
    <s v="BIKE SHORTS"/>
    <s v="RIB SEAMLESS BIKE SHORTS"/>
    <s v="94% ELASTAN 6% POLYAMID"/>
    <s v="NO INFO"/>
    <s v="NO INFO"/>
    <s v="NO INFO"/>
    <s v="ADULT"/>
    <x v="0"/>
    <s v="STRONGER"/>
    <s v="CHINA"/>
    <n v="19.600000000000001"/>
    <n v="49"/>
    <n v="3283"/>
    <n v="3"/>
    <n v="201"/>
    <n v="1"/>
    <n v="67"/>
    <m/>
    <m/>
    <n v="67"/>
    <m/>
    <m/>
    <m/>
    <m/>
    <m/>
  </r>
  <r>
    <s v="SS"/>
    <s v="333378"/>
    <m/>
    <m/>
    <m/>
    <m/>
    <s v="YES"/>
    <s v="3333785002"/>
    <s v="5002"/>
    <s v="DUSKY GREEN"/>
    <x v="8"/>
    <s v="BIKE SHORTS"/>
    <s v="RIB SEAMLESS BIKE SHORTS"/>
    <s v="94% ELASTAN 6% POLYAMID"/>
    <s v="NO INFO"/>
    <s v="NO INFO"/>
    <s v="NO INFO"/>
    <s v="ADULT"/>
    <x v="0"/>
    <s v="STRONGER"/>
    <s v="CHINA"/>
    <n v="19.600000000000001"/>
    <n v="49"/>
    <n v="3136"/>
    <n v="3"/>
    <n v="192"/>
    <n v="2"/>
    <n v="64"/>
    <m/>
    <m/>
    <n v="28"/>
    <n v="36"/>
    <m/>
    <m/>
    <m/>
    <m/>
  </r>
  <r>
    <s v="FW"/>
    <s v="444476"/>
    <m/>
    <m/>
    <m/>
    <m/>
    <s v="YES"/>
    <s v="4444769999"/>
    <s v="9999"/>
    <s v="BLACK"/>
    <x v="8"/>
    <s v="BIKE SHORTS"/>
    <s v="CHASE BIKE SHORTS"/>
    <s v="80% POLYESTER 20% ELASTAN"/>
    <s v="NO INFO"/>
    <s v="NO INFO"/>
    <s v="NO INFO"/>
    <s v="ADULT"/>
    <x v="0"/>
    <s v="STRONGER"/>
    <s v="CHINA"/>
    <n v="19.600000000000001"/>
    <n v="49"/>
    <n v="2695"/>
    <n v="3"/>
    <n v="165"/>
    <n v="1"/>
    <n v="55"/>
    <m/>
    <m/>
    <n v="55"/>
    <m/>
    <m/>
    <m/>
    <m/>
    <m/>
  </r>
  <r>
    <s v="SS"/>
    <s v="1084"/>
    <m/>
    <m/>
    <m/>
    <m/>
    <s v="YES"/>
    <s v="10842008"/>
    <s v="2008"/>
    <s v="DEEP TAUPE"/>
    <x v="9"/>
    <s v="SHORTS"/>
    <s v="PEBBLE SHORTS"/>
    <s v="80% COTTON 20% POLYESTER"/>
    <s v="NO INFO"/>
    <s v="NO INFO"/>
    <s v="NO INFO"/>
    <s v="ADULT"/>
    <x v="0"/>
    <s v="STRONGER"/>
    <s v="CHINA"/>
    <n v="23.6"/>
    <n v="59"/>
    <n v="3422"/>
    <n v="3"/>
    <n v="174"/>
    <n v="4"/>
    <n v="58"/>
    <m/>
    <m/>
    <n v="7"/>
    <n v="18"/>
    <n v="24"/>
    <m/>
    <n v="9"/>
    <m/>
  </r>
  <r>
    <s v="SS"/>
    <s v="1091"/>
    <m/>
    <m/>
    <m/>
    <m/>
    <s v="YES"/>
    <s v="10919020"/>
    <s v="9020"/>
    <s v="PARADISE"/>
    <x v="10"/>
    <s v="BIKINI"/>
    <s v="PALOMA BIKINI BRIEFS"/>
    <s v="79% POLYAMID 21% ELASTAN"/>
    <s v="NO INFO"/>
    <s v="NO INFO"/>
    <s v="NO INFO"/>
    <s v="ADULT"/>
    <x v="0"/>
    <s v="STRONGER"/>
    <s v="CHINA"/>
    <n v="15.6"/>
    <n v="39"/>
    <n v="780"/>
    <n v="2"/>
    <n v="40"/>
    <n v="1"/>
    <n v="20"/>
    <m/>
    <m/>
    <m/>
    <n v="20"/>
    <m/>
    <m/>
    <m/>
    <m/>
  </r>
  <r>
    <s v="SS"/>
    <s v="111197"/>
    <m/>
    <m/>
    <m/>
    <m/>
    <s v="YES"/>
    <s v="1111979002"/>
    <s v="9002"/>
    <s v="ROAR"/>
    <x v="10"/>
    <s v="BIKINI BRIEFS"/>
    <s v="ROAR BIKINI BRIEFS"/>
    <s v="79% POLYAMID 21% ELASTAN"/>
    <s v="NO INFO"/>
    <s v="NO INFO"/>
    <s v="NO INFO"/>
    <s v="ADULT"/>
    <x v="0"/>
    <s v="STRONGER"/>
    <s v="CHINA"/>
    <n v="15.6"/>
    <n v="39"/>
    <n v="6123"/>
    <n v="2"/>
    <n v="314"/>
    <n v="3"/>
    <n v="157"/>
    <m/>
    <m/>
    <n v="81"/>
    <m/>
    <n v="40"/>
    <m/>
    <n v="36"/>
    <m/>
  </r>
  <r>
    <s v="SS"/>
    <s v="111199"/>
    <m/>
    <m/>
    <m/>
    <m/>
    <s v="YES"/>
    <s v="1111999001"/>
    <s v="9001"/>
    <s v="VIETNAM"/>
    <x v="10"/>
    <s v="BIKINI BRIEFS"/>
    <s v="VIETNAM BIKINI BRIEFS"/>
    <s v="79% POLYAMID 21% ELASTAN"/>
    <s v="NO INFO"/>
    <s v="NO INFO"/>
    <s v="NO INFO"/>
    <s v="ADULT"/>
    <x v="0"/>
    <s v="STRONGER"/>
    <s v="CHINA"/>
    <n v="15.6"/>
    <n v="39"/>
    <n v="21840"/>
    <n v="2"/>
    <n v="1120"/>
    <n v="3"/>
    <n v="560"/>
    <m/>
    <m/>
    <n v="90"/>
    <n v="180"/>
    <n v="290"/>
    <m/>
    <m/>
    <m/>
  </r>
  <r>
    <s v="SS"/>
    <s v="1216"/>
    <m/>
    <m/>
    <m/>
    <m/>
    <s v="YES"/>
    <s v="12169054"/>
    <s v="9054"/>
    <s v="PAINT"/>
    <x v="10"/>
    <s v="BIKINI"/>
    <s v="PAINT BIKINI BOTTOM"/>
    <s v="79% POLYAMID 21% ELASTAN"/>
    <s v="NO INFO"/>
    <s v="NO INFO"/>
    <s v="NO INFO"/>
    <s v="ADULT"/>
    <x v="0"/>
    <s v="STRONGER"/>
    <s v="CHINA"/>
    <n v="15.6"/>
    <n v="39"/>
    <n v="4836"/>
    <n v="2"/>
    <n v="248"/>
    <n v="2"/>
    <n v="124"/>
    <m/>
    <m/>
    <m/>
    <n v="61"/>
    <n v="63"/>
    <m/>
    <m/>
    <m/>
  </r>
  <r>
    <s v="SS"/>
    <s v="444457"/>
    <m/>
    <m/>
    <m/>
    <m/>
    <s v="YES"/>
    <s v="4444579001"/>
    <s v="9001"/>
    <s v="VIETNAM"/>
    <x v="10"/>
    <s v="BIKINI BRIEFS"/>
    <s v="BONDI BIKINI BRIEFS"/>
    <s v="79% POLYAMID 21% ELASTAN"/>
    <s v="NO INFO"/>
    <s v="NO INFO"/>
    <s v="NO INFO"/>
    <s v="ADULT"/>
    <x v="0"/>
    <s v="STRONGER"/>
    <s v="CHINA"/>
    <n v="15.6"/>
    <n v="39"/>
    <n v="7722"/>
    <n v="2"/>
    <n v="396"/>
    <n v="3"/>
    <n v="198"/>
    <m/>
    <m/>
    <m/>
    <n v="131"/>
    <m/>
    <n v="17"/>
    <n v="50"/>
    <m/>
  </r>
  <r>
    <s v="SS"/>
    <s v="444459"/>
    <m/>
    <m/>
    <m/>
    <m/>
    <s v="YES"/>
    <s v="4444599020"/>
    <s v="9020"/>
    <s v="PARADISE"/>
    <x v="10"/>
    <s v="BIKINI BRIEFS"/>
    <s v="BONDI BIKINI BRIEFS"/>
    <s v="79% POLYAMID 21% ELASTAN"/>
    <s v="NO INFO"/>
    <s v="NO INFO"/>
    <s v="NO INFO"/>
    <s v="ADULT"/>
    <x v="0"/>
    <s v="STRONGER"/>
    <s v="CHINA"/>
    <n v="15.6"/>
    <n v="39"/>
    <n v="4212"/>
    <n v="2"/>
    <n v="216"/>
    <n v="2"/>
    <n v="108"/>
    <m/>
    <m/>
    <n v="55"/>
    <n v="53"/>
    <m/>
    <m/>
    <m/>
    <m/>
  </r>
  <r>
    <s v="FW"/>
    <s v="555514"/>
    <m/>
    <m/>
    <m/>
    <m/>
    <s v="YES"/>
    <s v="5555149020"/>
    <s v="9020"/>
    <s v="PARADISE"/>
    <x v="10"/>
    <s v="BIKINI BRIEFS"/>
    <s v="PARADISE BIKINI BRIEFS"/>
    <s v="79% POLYAMID 21% ELASTAN"/>
    <s v="NO INFO"/>
    <s v="NO INFO"/>
    <s v="NO INFO"/>
    <s v="ADULT"/>
    <x v="0"/>
    <s v="STRONGER"/>
    <s v="CHINA"/>
    <n v="15.6"/>
    <n v="39"/>
    <n v="4134"/>
    <n v="2"/>
    <n v="212"/>
    <n v="1"/>
    <n v="106"/>
    <m/>
    <m/>
    <m/>
    <m/>
    <n v="106"/>
    <m/>
    <m/>
    <m/>
  </r>
  <r>
    <s v="SS"/>
    <s v="111198"/>
    <m/>
    <m/>
    <m/>
    <m/>
    <s v="YES"/>
    <s v="1111989001"/>
    <s v="9001"/>
    <s v="VIETNAM"/>
    <x v="11"/>
    <s v="ACTIVE BIKINI TOPS"/>
    <s v="VIETNAM BIKINI TOP"/>
    <s v="79% POLYAMID 21% ELASTAN"/>
    <s v="NO INFO"/>
    <s v="NO INFO"/>
    <s v="NO INFO"/>
    <s v="ADULT"/>
    <x v="0"/>
    <s v="STRONGER"/>
    <s v="CHINA"/>
    <n v="15.6"/>
    <n v="39"/>
    <n v="22230"/>
    <n v="3.5"/>
    <n v="1995"/>
    <n v="3"/>
    <n v="570"/>
    <m/>
    <m/>
    <n v="50"/>
    <n v="270"/>
    <n v="250"/>
    <m/>
    <m/>
    <m/>
  </r>
  <r>
    <s v="SS"/>
    <s v="1195"/>
    <m/>
    <m/>
    <m/>
    <m/>
    <s v="YES"/>
    <s v="11958014"/>
    <s v="8014"/>
    <s v="CAMELLIA ROSE"/>
    <x v="11"/>
    <s v="BIKINI"/>
    <s v="BONDI BIKINI TOP"/>
    <s v="79% POLYAMID 21% ELASTAN"/>
    <s v="NO INFO"/>
    <s v="NO INFO"/>
    <s v="NO INFO"/>
    <s v="ADULT"/>
    <x v="0"/>
    <s v="STRONGER"/>
    <s v="CHINA"/>
    <n v="19.600000000000001"/>
    <n v="49"/>
    <n v="392"/>
    <n v="3.5"/>
    <n v="28"/>
    <n v="1"/>
    <n v="8"/>
    <m/>
    <m/>
    <m/>
    <n v="8"/>
    <m/>
    <m/>
    <m/>
    <m/>
  </r>
  <r>
    <s v="SS"/>
    <s v="444452"/>
    <m/>
    <m/>
    <m/>
    <m/>
    <s v="YES"/>
    <s v="4444529001"/>
    <s v="9001"/>
    <s v="VIETNAM"/>
    <x v="11"/>
    <s v="ACTIVE BIKINI TOPS"/>
    <s v="BONDI BIKINI TOP"/>
    <s v="79% POLYAMID 21% ELASTAN"/>
    <s v="NO INFO"/>
    <s v="NO INFO"/>
    <s v="NO INFO"/>
    <s v="ADULT"/>
    <x v="0"/>
    <s v="STRONGER"/>
    <s v="CHINA"/>
    <n v="19.600000000000001"/>
    <n v="49"/>
    <n v="6713"/>
    <n v="3.5"/>
    <n v="479.5"/>
    <n v="1"/>
    <n v="137"/>
    <m/>
    <m/>
    <m/>
    <n v="137"/>
    <m/>
    <m/>
    <m/>
    <m/>
  </r>
  <r>
    <s v="FW"/>
    <s v="555513"/>
    <m/>
    <m/>
    <m/>
    <m/>
    <s v="NO"/>
    <s v="5555139020"/>
    <s v="9020"/>
    <s v="PARADISE"/>
    <x v="11"/>
    <s v="ACTIVE BIKINI TOPS"/>
    <s v="PARADISE BIKINI TOP"/>
    <s v="79% POLYAMID 21% ELASTAN"/>
    <s v="NO INFO"/>
    <s v="NO INFO"/>
    <s v="NO INFO"/>
    <s v="ADULT"/>
    <x v="0"/>
    <s v="STRONGER"/>
    <s v="CHINA"/>
    <n v="19.600000000000001"/>
    <n v="49"/>
    <n v="1176"/>
    <n v="3.5"/>
    <n v="84"/>
    <n v="1"/>
    <n v="24"/>
    <m/>
    <m/>
    <n v="24"/>
    <m/>
    <m/>
    <m/>
    <m/>
    <m/>
  </r>
  <r>
    <s v="SS"/>
    <s v="1167"/>
    <m/>
    <m/>
    <m/>
    <m/>
    <s v="YES"/>
    <s v="11679999"/>
    <s v="9999"/>
    <s v="BLACK"/>
    <x v="12"/>
    <s v="SWIMSUIT"/>
    <s v="BAHAMAS SWIMSUIT"/>
    <s v="92% POLYAMID 8% ELASTAN"/>
    <s v="NO INFO"/>
    <s v="NO INFO"/>
    <s v="NO INFO"/>
    <s v="ADULT"/>
    <x v="0"/>
    <s v="STRONGER"/>
    <s v="CHINA"/>
    <n v="27.6"/>
    <n v="69"/>
    <n v="3588"/>
    <n v="4"/>
    <n v="208"/>
    <n v="2"/>
    <n v="52"/>
    <m/>
    <m/>
    <n v="18"/>
    <n v="34"/>
    <m/>
    <m/>
    <m/>
    <m/>
  </r>
  <r>
    <s v="SS"/>
    <s v="111176"/>
    <m/>
    <m/>
    <m/>
    <m/>
    <s v="YES"/>
    <s v="1111769015"/>
    <s v="9015"/>
    <s v="XOXO"/>
    <x v="13"/>
    <s v="REGULAR SPORT BRAS"/>
    <s v="XOXO SPORTS BRA"/>
    <s v="85% POLYESTER 15% ELASTAN"/>
    <s v="NO INFO"/>
    <s v="NO INFO"/>
    <s v="NO INFO"/>
    <s v="ADULT"/>
    <x v="0"/>
    <s v="STRONGER"/>
    <s v="CHINA"/>
    <n v="23.6"/>
    <n v="59"/>
    <n v="531"/>
    <n v="4"/>
    <n v="36"/>
    <n v="1"/>
    <n v="9"/>
    <m/>
    <m/>
    <m/>
    <n v="9"/>
    <m/>
    <m/>
    <m/>
    <m/>
  </r>
  <r>
    <s v="SS"/>
    <s v="1159"/>
    <m/>
    <m/>
    <m/>
    <m/>
    <s v="YES"/>
    <s v="11595003"/>
    <s v="5003"/>
    <s v="OIL GREEN"/>
    <x v="13"/>
    <s v="STRAPPY"/>
    <s v="GLOSSY SPORTS BRA"/>
    <s v="85% POLYAMID 15% ELASTAN"/>
    <s v="NO INFO"/>
    <s v="NO INFO"/>
    <s v="NO INFO"/>
    <s v="ADULT"/>
    <x v="0"/>
    <s v="STRONGER"/>
    <s v="CHINA"/>
    <n v="15.6"/>
    <n v="39"/>
    <n v="5109"/>
    <n v="4"/>
    <n v="524"/>
    <n v="2"/>
    <n v="131"/>
    <m/>
    <m/>
    <m/>
    <n v="50"/>
    <n v="81"/>
    <m/>
    <m/>
    <m/>
  </r>
  <r>
    <s v="SS"/>
    <s v="1159"/>
    <m/>
    <m/>
    <m/>
    <m/>
    <s v="YES"/>
    <s v="11597005"/>
    <s v="7005"/>
    <s v="SUN ORANGE"/>
    <x v="13"/>
    <s v="STRAPPY"/>
    <s v="GLOSSY SPORTS BRA"/>
    <s v="85% POLYAMID 15% ELASTAN"/>
    <s v="NO INFO"/>
    <s v="NO INFO"/>
    <s v="NO INFO"/>
    <s v="ADULT"/>
    <x v="0"/>
    <s v="STRONGER"/>
    <s v="CHINA"/>
    <n v="15.6"/>
    <n v="39"/>
    <n v="2730"/>
    <n v="4"/>
    <n v="280"/>
    <n v="2"/>
    <n v="70"/>
    <m/>
    <m/>
    <m/>
    <n v="39"/>
    <n v="31"/>
    <m/>
    <m/>
    <m/>
  </r>
  <r>
    <s v="SS"/>
    <s v="1159"/>
    <m/>
    <m/>
    <m/>
    <m/>
    <s v="YES"/>
    <s v="11598016"/>
    <s v="8016"/>
    <s v="CABARET"/>
    <x v="13"/>
    <s v="STRAPPY"/>
    <s v="GLOSSY SPORTS BRA"/>
    <s v="85% POLYAMID 15% ELASTAN"/>
    <s v="NO INFO"/>
    <s v="NO INFO"/>
    <s v="NO INFO"/>
    <s v="ADULT"/>
    <x v="0"/>
    <s v="STRONGER"/>
    <s v="CHINA"/>
    <n v="15.6"/>
    <n v="39"/>
    <n v="2145"/>
    <n v="4"/>
    <n v="220"/>
    <n v="2"/>
    <n v="55"/>
    <m/>
    <m/>
    <m/>
    <n v="24"/>
    <n v="31"/>
    <m/>
    <m/>
    <m/>
  </r>
  <r>
    <s v="SS 2023"/>
    <s v="1380"/>
    <m/>
    <m/>
    <m/>
    <m/>
    <s v="YES"/>
    <s v="13808019"/>
    <s v="8019"/>
    <s v="FRUIT DOVE"/>
    <x v="13"/>
    <s v="SPORTS BRA"/>
    <s v="ELEMENT SPORTS BRA"/>
    <s v="90% POLYESTER 10% ELASTAN"/>
    <s v="NO INFO"/>
    <s v="NO INFO"/>
    <s v="NO INFO"/>
    <s v="ADULT"/>
    <x v="0"/>
    <s v="STRONGER"/>
    <s v="CHINA"/>
    <n v="19.600000000000001"/>
    <n v="49"/>
    <n v="882"/>
    <n v="4"/>
    <n v="72"/>
    <n v="1"/>
    <n v="18"/>
    <m/>
    <m/>
    <m/>
    <m/>
    <m/>
    <n v="18"/>
    <m/>
    <m/>
  </r>
  <r>
    <s v="FW"/>
    <s v="1262"/>
    <m/>
    <m/>
    <m/>
    <m/>
    <s v="YES"/>
    <s v="12629061"/>
    <s v="9061"/>
    <s v="CHESS AOP"/>
    <x v="14"/>
    <s v="JACKETS"/>
    <s v="CHECKERED FLEECE"/>
    <s v="100% POLYESTER"/>
    <s v="NO INFO"/>
    <s v="NO INFO"/>
    <s v="NO INFO"/>
    <s v="ADULT"/>
    <x v="0"/>
    <s v="STRONGER"/>
    <s v="CHINA"/>
    <n v="47.6"/>
    <n v="119"/>
    <n v="18683"/>
    <n v="14"/>
    <n v="2198"/>
    <n v="4"/>
    <n v="157"/>
    <m/>
    <m/>
    <n v="12"/>
    <n v="82"/>
    <n v="60"/>
    <m/>
    <n v="3"/>
    <m/>
  </r>
  <r>
    <s v="SS"/>
    <s v="555542"/>
    <m/>
    <m/>
    <m/>
    <m/>
    <s v="YES"/>
    <s v="5555422001"/>
    <s v="2001"/>
    <s v="FALCON"/>
    <x v="15"/>
    <s v="WATER BOTTLES"/>
    <s v="COFFEE WATER BOTTLE"/>
    <s v="92% POLYESTER 8% ELASTAN"/>
    <s v="NO INFO"/>
    <s v="NO INFO"/>
    <s v="NO INFO"/>
    <s v="ADULT"/>
    <x v="0"/>
    <s v="STRONGER"/>
    <s v="CHINA"/>
    <n v="7.6"/>
    <n v="19"/>
    <n v="2280"/>
    <n v="1"/>
    <n v="120"/>
    <n v="1"/>
    <n v="120"/>
    <n v="120"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Сводная таблица4" cacheId="2" applyNumberFormats="0" applyBorderFormats="0" applyFontFormats="0" applyPatternFormats="0" applyAlignmentFormats="0" applyWidthHeightFormats="1" dataCaption="Значения" grandTotalCaption="QTY" updatedVersion="8" minRefreshableVersion="3" useAutoFormatting="1" itemPrintTitles="1" createdVersion="8" indent="0" outline="1" outlineData="1" multipleFieldFilters="0" rowHeaderCaption="CATEGORY">
  <location ref="A1:B19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17">
        <item x="8"/>
        <item x="10"/>
        <item x="11"/>
        <item x="15"/>
        <item x="14"/>
        <item x="5"/>
        <item x="6"/>
        <item x="4"/>
        <item x="9"/>
        <item x="7"/>
        <item x="13"/>
        <item x="0"/>
        <item x="12"/>
        <item x="1"/>
        <item x="2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axis="axisRow" showAll="0">
      <items count="2">
        <item x="0"/>
        <item t="default"/>
      </items>
    </pivotField>
    <pivotField showAll="0"/>
    <pivotField showAll="0"/>
    <pivotField numFmtId="164" showAll="0"/>
    <pivotField numFmtId="164" showAll="0"/>
    <pivotField numFmtId="165" showAll="0"/>
    <pivotField numFmtId="165" showAll="0"/>
    <pivotField numFmtId="164"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18"/>
    <field x="10"/>
  </rowFields>
  <rowItems count="18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t="grand">
      <x/>
    </i>
  </rowItems>
  <colItems count="1">
    <i/>
  </colItems>
  <dataFields count="1">
    <dataField name="SUM QTY" fld="27" baseField="0" baseItem="0"/>
  </dataFields>
  <formats count="21">
    <format dxfId="20">
      <pivotArea type="all" dataOnly="0" outline="0" fieldPosition="0"/>
    </format>
    <format dxfId="19">
      <pivotArea outline="0" collapsedLevelsAreSubtotals="1" fieldPosition="0"/>
    </format>
    <format dxfId="18">
      <pivotArea field="18" type="button" dataOnly="0" labelOnly="1" outline="0" axis="axisRow" fieldPosition="0"/>
    </format>
    <format dxfId="17">
      <pivotArea dataOnly="0" labelOnly="1" fieldPosition="0">
        <references count="1">
          <reference field="18" count="0"/>
        </references>
      </pivotArea>
    </format>
    <format dxfId="16">
      <pivotArea dataOnly="0" labelOnly="1" grandRow="1" outline="0" fieldPosition="0"/>
    </format>
    <format dxfId="15">
      <pivotArea dataOnly="0" labelOnly="1" fieldPosition="0">
        <references count="2">
          <reference field="10" count="0"/>
          <reference field="18" count="0" selected="0"/>
        </references>
      </pivotArea>
    </format>
    <format dxfId="14">
      <pivotArea dataOnly="0" labelOnly="1" outline="0" axis="axisValues" fieldPosition="0"/>
    </format>
    <format dxfId="13">
      <pivotArea type="all" dataOnly="0" outline="0" fieldPosition="0"/>
    </format>
    <format dxfId="12">
      <pivotArea outline="0" collapsedLevelsAreSubtotals="1" fieldPosition="0"/>
    </format>
    <format dxfId="11">
      <pivotArea field="18" type="button" dataOnly="0" labelOnly="1" outline="0" axis="axisRow" fieldPosition="0"/>
    </format>
    <format dxfId="10">
      <pivotArea dataOnly="0" labelOnly="1" fieldPosition="0">
        <references count="1">
          <reference field="18" count="0"/>
        </references>
      </pivotArea>
    </format>
    <format dxfId="9">
      <pivotArea dataOnly="0" labelOnly="1" grandRow="1" outline="0" fieldPosition="0"/>
    </format>
    <format dxfId="8">
      <pivotArea dataOnly="0" labelOnly="1" fieldPosition="0">
        <references count="2">
          <reference field="10" count="0"/>
          <reference field="18" count="0" selected="0"/>
        </references>
      </pivotArea>
    </format>
    <format dxfId="7">
      <pivotArea dataOnly="0" labelOnly="1" outline="0" axis="axisValues" fieldPosition="0"/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8" type="button" dataOnly="0" labelOnly="1" outline="0" axis="axisRow" fieldPosition="0"/>
    </format>
    <format dxfId="3">
      <pivotArea dataOnly="0" labelOnly="1" fieldPosition="0">
        <references count="1">
          <reference field="18" count="0"/>
        </references>
      </pivotArea>
    </format>
    <format dxfId="2">
      <pivotArea dataOnly="0" labelOnly="1" grandRow="1" outline="0" fieldPosition="0"/>
    </format>
    <format dxfId="1">
      <pivotArea dataOnly="0" labelOnly="1" fieldPosition="0">
        <references count="2">
          <reference field="10" count="0"/>
          <reference field="18" count="0" selected="0"/>
        </references>
      </pivotArea>
    </format>
    <format dxfId="0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9"/>
  <sheetViews>
    <sheetView showGridLines="0" tabSelected="1" zoomScale="80" zoomScaleNormal="80" workbookViewId="0">
      <pane ySplit="3" topLeftCell="A4" activePane="bottomLeft" state="frozen"/>
      <selection pane="bottomLeft" activeCell="AN5" sqref="AN5"/>
    </sheetView>
  </sheetViews>
  <sheetFormatPr defaultRowHeight="15" x14ac:dyDescent="0.25"/>
  <cols>
    <col min="2" max="2" width="8.42578125" bestFit="1" customWidth="1"/>
    <col min="3" max="3" width="26.28515625" customWidth="1"/>
    <col min="4" max="6" width="0" hidden="1" customWidth="1"/>
    <col min="7" max="7" width="15.7109375" hidden="1" customWidth="1"/>
    <col min="8" max="8" width="13.140625" hidden="1" customWidth="1"/>
    <col min="9" max="9" width="7.28515625" bestFit="1" customWidth="1"/>
    <col min="10" max="10" width="20.140625" bestFit="1" customWidth="1"/>
    <col min="11" max="11" width="21.5703125" bestFit="1" customWidth="1"/>
    <col min="12" max="12" width="22" bestFit="1" customWidth="1"/>
    <col min="13" max="13" width="27.28515625" hidden="1" customWidth="1"/>
    <col min="14" max="14" width="41" bestFit="1" customWidth="1"/>
    <col min="15" max="17" width="15.85546875" hidden="1" customWidth="1"/>
    <col min="18" max="18" width="15.7109375" bestFit="1" customWidth="1"/>
    <col min="19" max="19" width="8.85546875" bestFit="1" customWidth="1"/>
    <col min="20" max="20" width="11.28515625" bestFit="1" customWidth="1"/>
    <col min="21" max="21" width="13.7109375" hidden="1" customWidth="1"/>
    <col min="22" max="22" width="9.28515625" customWidth="1"/>
    <col min="23" max="23" width="7.5703125" bestFit="1" customWidth="1"/>
    <col min="24" max="24" width="15.140625" bestFit="1" customWidth="1"/>
    <col min="25" max="25" width="16.7109375" hidden="1" customWidth="1"/>
    <col min="26" max="26" width="5.5703125" bestFit="1" customWidth="1"/>
    <col min="27" max="27" width="5.140625" bestFit="1" customWidth="1"/>
    <col min="28" max="28" width="4.85546875" bestFit="1" customWidth="1"/>
    <col min="29" max="29" width="3.5703125" bestFit="1" customWidth="1"/>
    <col min="30" max="31" width="4.42578125" bestFit="1" customWidth="1"/>
    <col min="32" max="33" width="3.42578125" bestFit="1" customWidth="1"/>
    <col min="34" max="34" width="4.5703125" bestFit="1" customWidth="1"/>
  </cols>
  <sheetData>
    <row r="1" spans="1:34" x14ac:dyDescent="0.25">
      <c r="X1" s="9"/>
    </row>
    <row r="2" spans="1:34" x14ac:dyDescent="0.25">
      <c r="X2" s="8">
        <f>SUM(X4:X59)</f>
        <v>269617</v>
      </c>
      <c r="Z2" s="4">
        <f>SUBTOTAL(9,Z4:Z59)</f>
        <v>5005</v>
      </c>
    </row>
    <row r="3" spans="1:34" x14ac:dyDescent="0.25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1" t="s">
        <v>10</v>
      </c>
      <c r="L3" s="1" t="s">
        <v>11</v>
      </c>
      <c r="M3" s="1" t="s">
        <v>12</v>
      </c>
      <c r="N3" s="1" t="s">
        <v>13</v>
      </c>
      <c r="O3" s="1" t="s">
        <v>14</v>
      </c>
      <c r="P3" s="1" t="s">
        <v>15</v>
      </c>
      <c r="Q3" s="1" t="s">
        <v>16</v>
      </c>
      <c r="R3" s="1" t="s">
        <v>17</v>
      </c>
      <c r="S3" s="1" t="s">
        <v>18</v>
      </c>
      <c r="T3" s="1" t="s">
        <v>19</v>
      </c>
      <c r="U3" s="1" t="s">
        <v>20</v>
      </c>
      <c r="V3" s="1" t="s">
        <v>21</v>
      </c>
      <c r="W3" s="1" t="s">
        <v>22</v>
      </c>
      <c r="X3" s="1" t="s">
        <v>315</v>
      </c>
      <c r="Y3" s="1" t="s">
        <v>23</v>
      </c>
      <c r="Z3" s="1" t="s">
        <v>24</v>
      </c>
      <c r="AA3" s="1" t="s">
        <v>25</v>
      </c>
      <c r="AB3" s="1" t="s">
        <v>26</v>
      </c>
      <c r="AC3" s="1" t="s">
        <v>27</v>
      </c>
      <c r="AD3" s="1" t="s">
        <v>28</v>
      </c>
      <c r="AE3" s="1" t="s">
        <v>29</v>
      </c>
      <c r="AF3" s="1" t="s">
        <v>30</v>
      </c>
      <c r="AG3" s="1" t="s">
        <v>31</v>
      </c>
      <c r="AH3" s="1" t="s">
        <v>32</v>
      </c>
    </row>
    <row r="4" spans="1:34" ht="138" customHeight="1" x14ac:dyDescent="0.25">
      <c r="A4" s="2" t="s">
        <v>312</v>
      </c>
      <c r="B4" s="2" t="s">
        <v>33</v>
      </c>
      <c r="C4" s="2"/>
      <c r="D4" s="2"/>
      <c r="E4" s="2"/>
      <c r="F4" s="2"/>
      <c r="G4" s="2" t="s">
        <v>34</v>
      </c>
      <c r="H4" s="2" t="s">
        <v>35</v>
      </c>
      <c r="I4" s="2" t="s">
        <v>36</v>
      </c>
      <c r="J4" s="2" t="s">
        <v>37</v>
      </c>
      <c r="K4" s="2" t="s">
        <v>38</v>
      </c>
      <c r="L4" s="2" t="s">
        <v>39</v>
      </c>
      <c r="M4" s="2" t="s">
        <v>40</v>
      </c>
      <c r="N4" s="2" t="s">
        <v>41</v>
      </c>
      <c r="O4" s="2" t="s">
        <v>42</v>
      </c>
      <c r="P4" s="2" t="s">
        <v>42</v>
      </c>
      <c r="Q4" s="2" t="s">
        <v>42</v>
      </c>
      <c r="R4" s="2" t="s">
        <v>43</v>
      </c>
      <c r="S4" s="2" t="s">
        <v>44</v>
      </c>
      <c r="T4" s="2" t="s">
        <v>45</v>
      </c>
      <c r="U4" s="2" t="s">
        <v>46</v>
      </c>
      <c r="V4" s="7">
        <v>31.6</v>
      </c>
      <c r="W4" s="7">
        <v>79</v>
      </c>
      <c r="X4" s="7">
        <f>W4*Z4</f>
        <v>12640</v>
      </c>
      <c r="Y4" s="3">
        <f>COUNT(AA4:AH4)</f>
        <v>3</v>
      </c>
      <c r="Z4" s="3">
        <f>SUM(AA4:AH4)</f>
        <v>160</v>
      </c>
      <c r="AA4" s="2"/>
      <c r="AB4" s="2"/>
      <c r="AC4" s="2">
        <v>54</v>
      </c>
      <c r="AD4" s="2">
        <v>54</v>
      </c>
      <c r="AE4" s="2">
        <v>52</v>
      </c>
      <c r="AF4" s="2"/>
      <c r="AG4" s="2"/>
      <c r="AH4" s="2"/>
    </row>
    <row r="5" spans="1:34" ht="138" customHeight="1" x14ac:dyDescent="0.25">
      <c r="A5" s="2" t="s">
        <v>313</v>
      </c>
      <c r="B5" s="2" t="s">
        <v>47</v>
      </c>
      <c r="C5" s="2"/>
      <c r="D5" s="2"/>
      <c r="E5" s="2"/>
      <c r="F5" s="2"/>
      <c r="G5" s="2" t="s">
        <v>34</v>
      </c>
      <c r="H5" s="2" t="s">
        <v>48</v>
      </c>
      <c r="I5" s="2" t="s">
        <v>49</v>
      </c>
      <c r="J5" s="2" t="s">
        <v>50</v>
      </c>
      <c r="K5" s="2" t="s">
        <v>51</v>
      </c>
      <c r="L5" s="2" t="s">
        <v>52</v>
      </c>
      <c r="M5" s="2" t="s">
        <v>53</v>
      </c>
      <c r="N5" s="2" t="s">
        <v>54</v>
      </c>
      <c r="O5" s="2" t="s">
        <v>42</v>
      </c>
      <c r="P5" s="2" t="s">
        <v>42</v>
      </c>
      <c r="Q5" s="2" t="s">
        <v>42</v>
      </c>
      <c r="R5" s="2" t="s">
        <v>43</v>
      </c>
      <c r="S5" s="2" t="s">
        <v>44</v>
      </c>
      <c r="T5" s="2" t="s">
        <v>45</v>
      </c>
      <c r="U5" s="2" t="s">
        <v>55</v>
      </c>
      <c r="V5" s="7">
        <v>11.6</v>
      </c>
      <c r="W5" s="7">
        <v>29</v>
      </c>
      <c r="X5" s="7">
        <f>W5*Z5</f>
        <v>522</v>
      </c>
      <c r="Y5" s="3">
        <f t="shared" ref="Y5:Y59" si="0">COUNT(AA5:AH5)</f>
        <v>1</v>
      </c>
      <c r="Z5" s="3">
        <f t="shared" ref="Z5:Z59" si="1">SUM(AA5:AH5)</f>
        <v>18</v>
      </c>
      <c r="AA5" s="2"/>
      <c r="AB5" s="2"/>
      <c r="AC5" s="2"/>
      <c r="AD5" s="2"/>
      <c r="AE5" s="2"/>
      <c r="AF5" s="2"/>
      <c r="AG5" s="2"/>
      <c r="AH5" s="2">
        <v>18</v>
      </c>
    </row>
    <row r="6" spans="1:34" ht="138" customHeight="1" x14ac:dyDescent="0.25">
      <c r="A6" s="2" t="s">
        <v>313</v>
      </c>
      <c r="B6" s="2" t="s">
        <v>56</v>
      </c>
      <c r="C6" s="2"/>
      <c r="D6" s="2"/>
      <c r="E6" s="2"/>
      <c r="F6" s="2"/>
      <c r="G6" s="2" t="s">
        <v>34</v>
      </c>
      <c r="H6" s="2" t="s">
        <v>57</v>
      </c>
      <c r="I6" s="2" t="s">
        <v>58</v>
      </c>
      <c r="J6" s="2" t="s">
        <v>59</v>
      </c>
      <c r="K6" s="2" t="s">
        <v>51</v>
      </c>
      <c r="L6" s="2" t="s">
        <v>52</v>
      </c>
      <c r="M6" s="2" t="s">
        <v>60</v>
      </c>
      <c r="N6" s="2" t="s">
        <v>61</v>
      </c>
      <c r="O6" s="2" t="s">
        <v>42</v>
      </c>
      <c r="P6" s="2" t="s">
        <v>42</v>
      </c>
      <c r="Q6" s="2" t="s">
        <v>42</v>
      </c>
      <c r="R6" s="2" t="s">
        <v>43</v>
      </c>
      <c r="S6" s="2" t="s">
        <v>44</v>
      </c>
      <c r="T6" s="2" t="s">
        <v>45</v>
      </c>
      <c r="U6" s="2" t="s">
        <v>55</v>
      </c>
      <c r="V6" s="7">
        <v>15.6</v>
      </c>
      <c r="W6" s="7">
        <v>39</v>
      </c>
      <c r="X6" s="7">
        <f>W6*Z6</f>
        <v>3198</v>
      </c>
      <c r="Y6" s="3">
        <f t="shared" si="0"/>
        <v>2</v>
      </c>
      <c r="Z6" s="3">
        <f t="shared" si="1"/>
        <v>82</v>
      </c>
      <c r="AA6" s="2"/>
      <c r="AB6" s="2"/>
      <c r="AC6" s="2">
        <v>43</v>
      </c>
      <c r="AD6" s="2"/>
      <c r="AE6" s="2"/>
      <c r="AF6" s="2"/>
      <c r="AG6" s="2">
        <v>39</v>
      </c>
      <c r="AH6" s="2"/>
    </row>
    <row r="7" spans="1:34" ht="138" customHeight="1" x14ac:dyDescent="0.25">
      <c r="A7" s="2" t="s">
        <v>313</v>
      </c>
      <c r="B7" s="2" t="s">
        <v>62</v>
      </c>
      <c r="C7" s="2"/>
      <c r="D7" s="2"/>
      <c r="E7" s="2"/>
      <c r="F7" s="2"/>
      <c r="G7" s="2" t="s">
        <v>63</v>
      </c>
      <c r="H7" s="2" t="s">
        <v>64</v>
      </c>
      <c r="I7" s="2" t="s">
        <v>65</v>
      </c>
      <c r="J7" s="2" t="s">
        <v>66</v>
      </c>
      <c r="K7" s="2" t="s">
        <v>67</v>
      </c>
      <c r="L7" s="2" t="s">
        <v>68</v>
      </c>
      <c r="M7" s="2" t="s">
        <v>69</v>
      </c>
      <c r="N7" s="2" t="s">
        <v>70</v>
      </c>
      <c r="O7" s="2" t="s">
        <v>42</v>
      </c>
      <c r="P7" s="2" t="s">
        <v>42</v>
      </c>
      <c r="Q7" s="2" t="s">
        <v>42</v>
      </c>
      <c r="R7" s="2" t="s">
        <v>43</v>
      </c>
      <c r="S7" s="2" t="s">
        <v>44</v>
      </c>
      <c r="T7" s="2" t="s">
        <v>45</v>
      </c>
      <c r="U7" s="2" t="s">
        <v>71</v>
      </c>
      <c r="V7" s="7">
        <v>14</v>
      </c>
      <c r="W7" s="7">
        <v>35</v>
      </c>
      <c r="X7" s="7">
        <f>W7*Z7</f>
        <v>35</v>
      </c>
      <c r="Y7" s="3">
        <f t="shared" si="0"/>
        <v>1</v>
      </c>
      <c r="Z7" s="3">
        <f t="shared" si="1"/>
        <v>1</v>
      </c>
      <c r="AA7" s="2"/>
      <c r="AB7" s="2"/>
      <c r="AC7" s="2"/>
      <c r="AD7" s="2"/>
      <c r="AE7" s="2">
        <v>1</v>
      </c>
      <c r="AF7" s="2"/>
      <c r="AG7" s="2"/>
      <c r="AH7" s="2"/>
    </row>
    <row r="8" spans="1:34" ht="138" customHeight="1" x14ac:dyDescent="0.25">
      <c r="A8" s="2" t="s">
        <v>313</v>
      </c>
      <c r="B8" s="2" t="s">
        <v>72</v>
      </c>
      <c r="C8" s="2"/>
      <c r="D8" s="2"/>
      <c r="E8" s="2"/>
      <c r="F8" s="2"/>
      <c r="G8" s="2" t="s">
        <v>34</v>
      </c>
      <c r="H8" s="2" t="s">
        <v>73</v>
      </c>
      <c r="I8" s="2" t="s">
        <v>74</v>
      </c>
      <c r="J8" s="2" t="s">
        <v>75</v>
      </c>
      <c r="K8" s="2" t="s">
        <v>67</v>
      </c>
      <c r="L8" s="2" t="s">
        <v>68</v>
      </c>
      <c r="M8" s="2" t="s">
        <v>76</v>
      </c>
      <c r="N8" s="2" t="s">
        <v>77</v>
      </c>
      <c r="O8" s="2" t="s">
        <v>42</v>
      </c>
      <c r="P8" s="2" t="s">
        <v>42</v>
      </c>
      <c r="Q8" s="2" t="s">
        <v>42</v>
      </c>
      <c r="R8" s="2" t="s">
        <v>43</v>
      </c>
      <c r="S8" s="2" t="s">
        <v>44</v>
      </c>
      <c r="T8" s="2" t="s">
        <v>45</v>
      </c>
      <c r="U8" s="2" t="s">
        <v>78</v>
      </c>
      <c r="V8" s="7">
        <v>19.600000000000001</v>
      </c>
      <c r="W8" s="7">
        <v>49</v>
      </c>
      <c r="X8" s="7">
        <f>W8*Z8</f>
        <v>2940</v>
      </c>
      <c r="Y8" s="3">
        <f t="shared" si="0"/>
        <v>2</v>
      </c>
      <c r="Z8" s="3">
        <f t="shared" si="1"/>
        <v>60</v>
      </c>
      <c r="AA8" s="2"/>
      <c r="AB8" s="2"/>
      <c r="AC8" s="2"/>
      <c r="AD8" s="2">
        <v>30</v>
      </c>
      <c r="AE8" s="2">
        <v>30</v>
      </c>
      <c r="AF8" s="2"/>
      <c r="AG8" s="2"/>
      <c r="AH8" s="2"/>
    </row>
    <row r="9" spans="1:34" ht="138" customHeight="1" x14ac:dyDescent="0.25">
      <c r="A9" s="2" t="s">
        <v>312</v>
      </c>
      <c r="B9" s="2" t="s">
        <v>79</v>
      </c>
      <c r="C9" s="2"/>
      <c r="D9" s="2"/>
      <c r="E9" s="2"/>
      <c r="F9" s="2"/>
      <c r="G9" s="2" t="s">
        <v>34</v>
      </c>
      <c r="H9" s="2" t="s">
        <v>80</v>
      </c>
      <c r="I9" s="2" t="s">
        <v>81</v>
      </c>
      <c r="J9" s="2" t="s">
        <v>82</v>
      </c>
      <c r="K9" s="2" t="s">
        <v>67</v>
      </c>
      <c r="L9" s="2" t="s">
        <v>68</v>
      </c>
      <c r="M9" s="2" t="s">
        <v>69</v>
      </c>
      <c r="N9" s="2" t="s">
        <v>70</v>
      </c>
      <c r="O9" s="2" t="s">
        <v>42</v>
      </c>
      <c r="P9" s="2" t="s">
        <v>42</v>
      </c>
      <c r="Q9" s="2" t="s">
        <v>42</v>
      </c>
      <c r="R9" s="2" t="s">
        <v>43</v>
      </c>
      <c r="S9" s="2" t="s">
        <v>44</v>
      </c>
      <c r="T9" s="2" t="s">
        <v>45</v>
      </c>
      <c r="U9" s="2" t="s">
        <v>71</v>
      </c>
      <c r="V9" s="7">
        <v>14</v>
      </c>
      <c r="W9" s="7">
        <v>35</v>
      </c>
      <c r="X9" s="7">
        <f>W9*Z9</f>
        <v>1470</v>
      </c>
      <c r="Y9" s="3">
        <f t="shared" si="0"/>
        <v>2</v>
      </c>
      <c r="Z9" s="3">
        <f t="shared" si="1"/>
        <v>42</v>
      </c>
      <c r="AA9" s="2"/>
      <c r="AB9" s="2"/>
      <c r="AC9" s="2">
        <v>28</v>
      </c>
      <c r="AD9" s="2"/>
      <c r="AE9" s="2"/>
      <c r="AF9" s="2">
        <v>14</v>
      </c>
      <c r="AG9" s="2"/>
      <c r="AH9" s="2"/>
    </row>
    <row r="10" spans="1:34" ht="138" customHeight="1" x14ac:dyDescent="0.25">
      <c r="A10" s="2" t="s">
        <v>312</v>
      </c>
      <c r="B10" s="2" t="s">
        <v>83</v>
      </c>
      <c r="C10" s="2"/>
      <c r="D10" s="2"/>
      <c r="E10" s="2"/>
      <c r="F10" s="2"/>
      <c r="G10" s="2" t="s">
        <v>34</v>
      </c>
      <c r="H10" s="2" t="s">
        <v>84</v>
      </c>
      <c r="I10" s="2" t="s">
        <v>85</v>
      </c>
      <c r="J10" s="2" t="s">
        <v>86</v>
      </c>
      <c r="K10" s="2" t="s">
        <v>67</v>
      </c>
      <c r="L10" s="2" t="s">
        <v>68</v>
      </c>
      <c r="M10" s="2" t="s">
        <v>69</v>
      </c>
      <c r="N10" s="2" t="s">
        <v>70</v>
      </c>
      <c r="O10" s="2" t="s">
        <v>42</v>
      </c>
      <c r="P10" s="2" t="s">
        <v>42</v>
      </c>
      <c r="Q10" s="2" t="s">
        <v>42</v>
      </c>
      <c r="R10" s="2" t="s">
        <v>43</v>
      </c>
      <c r="S10" s="2" t="s">
        <v>44</v>
      </c>
      <c r="T10" s="2" t="s">
        <v>45</v>
      </c>
      <c r="U10" s="2" t="s">
        <v>71</v>
      </c>
      <c r="V10" s="7">
        <v>14</v>
      </c>
      <c r="W10" s="7">
        <v>35</v>
      </c>
      <c r="X10" s="7">
        <f>W10*Z10</f>
        <v>490</v>
      </c>
      <c r="Y10" s="3">
        <f t="shared" si="0"/>
        <v>1</v>
      </c>
      <c r="Z10" s="3">
        <f t="shared" si="1"/>
        <v>14</v>
      </c>
      <c r="AA10" s="2"/>
      <c r="AB10" s="2"/>
      <c r="AC10" s="2"/>
      <c r="AD10" s="2"/>
      <c r="AE10" s="2"/>
      <c r="AF10" s="2"/>
      <c r="AG10" s="2">
        <v>14</v>
      </c>
      <c r="AH10" s="2"/>
    </row>
    <row r="11" spans="1:34" ht="138" customHeight="1" x14ac:dyDescent="0.25">
      <c r="A11" s="2" t="s">
        <v>313</v>
      </c>
      <c r="B11" s="2" t="s">
        <v>87</v>
      </c>
      <c r="C11" s="2"/>
      <c r="D11" s="2"/>
      <c r="E11" s="2"/>
      <c r="F11" s="2"/>
      <c r="G11" s="2" t="s">
        <v>34</v>
      </c>
      <c r="H11" s="2" t="s">
        <v>88</v>
      </c>
      <c r="I11" s="2" t="s">
        <v>89</v>
      </c>
      <c r="J11" s="2" t="s">
        <v>90</v>
      </c>
      <c r="K11" s="2" t="s">
        <v>91</v>
      </c>
      <c r="L11" s="2" t="s">
        <v>92</v>
      </c>
      <c r="M11" s="2" t="s">
        <v>93</v>
      </c>
      <c r="N11" s="2" t="s">
        <v>94</v>
      </c>
      <c r="O11" s="2" t="s">
        <v>42</v>
      </c>
      <c r="P11" s="2" t="s">
        <v>42</v>
      </c>
      <c r="Q11" s="2" t="s">
        <v>42</v>
      </c>
      <c r="R11" s="2" t="s">
        <v>43</v>
      </c>
      <c r="S11" s="2" t="s">
        <v>44</v>
      </c>
      <c r="T11" s="2" t="s">
        <v>45</v>
      </c>
      <c r="U11" s="2" t="s">
        <v>95</v>
      </c>
      <c r="V11" s="7">
        <v>19.600000000000001</v>
      </c>
      <c r="W11" s="7">
        <v>49</v>
      </c>
      <c r="X11" s="7">
        <f>W11*Z11</f>
        <v>3087</v>
      </c>
      <c r="Y11" s="3">
        <f t="shared" si="0"/>
        <v>2</v>
      </c>
      <c r="Z11" s="3">
        <f t="shared" si="1"/>
        <v>63</v>
      </c>
      <c r="AA11" s="2"/>
      <c r="AB11" s="2"/>
      <c r="AC11" s="2"/>
      <c r="AD11" s="2"/>
      <c r="AE11" s="2">
        <v>33</v>
      </c>
      <c r="AF11" s="2">
        <v>30</v>
      </c>
      <c r="AG11" s="2"/>
      <c r="AH11" s="2"/>
    </row>
    <row r="12" spans="1:34" ht="138" customHeight="1" x14ac:dyDescent="0.25">
      <c r="A12" s="2" t="s">
        <v>96</v>
      </c>
      <c r="B12" s="2" t="s">
        <v>97</v>
      </c>
      <c r="C12" s="2"/>
      <c r="D12" s="2"/>
      <c r="E12" s="2"/>
      <c r="F12" s="2"/>
      <c r="G12" s="2" t="s">
        <v>34</v>
      </c>
      <c r="H12" s="2" t="s">
        <v>98</v>
      </c>
      <c r="I12" s="2" t="s">
        <v>99</v>
      </c>
      <c r="J12" s="2" t="s">
        <v>100</v>
      </c>
      <c r="K12" s="2" t="s">
        <v>91</v>
      </c>
      <c r="L12" s="2" t="s">
        <v>92</v>
      </c>
      <c r="M12" s="2" t="s">
        <v>101</v>
      </c>
      <c r="N12" s="2" t="s">
        <v>102</v>
      </c>
      <c r="O12" s="2" t="s">
        <v>42</v>
      </c>
      <c r="P12" s="2" t="s">
        <v>42</v>
      </c>
      <c r="Q12" s="2" t="s">
        <v>42</v>
      </c>
      <c r="R12" s="2" t="s">
        <v>43</v>
      </c>
      <c r="S12" s="2" t="s">
        <v>44</v>
      </c>
      <c r="T12" s="2" t="s">
        <v>45</v>
      </c>
      <c r="U12" s="2" t="s">
        <v>55</v>
      </c>
      <c r="V12" s="7">
        <v>19.600000000000001</v>
      </c>
      <c r="W12" s="7">
        <v>49</v>
      </c>
      <c r="X12" s="7">
        <f>W12*Z12</f>
        <v>3381</v>
      </c>
      <c r="Y12" s="3">
        <f t="shared" si="0"/>
        <v>2</v>
      </c>
      <c r="Z12" s="3">
        <f t="shared" si="1"/>
        <v>69</v>
      </c>
      <c r="AA12" s="2"/>
      <c r="AB12" s="2"/>
      <c r="AC12" s="2"/>
      <c r="AD12" s="2">
        <v>38</v>
      </c>
      <c r="AE12" s="2">
        <v>31</v>
      </c>
      <c r="AF12" s="2"/>
      <c r="AG12" s="2"/>
      <c r="AH12" s="2"/>
    </row>
    <row r="13" spans="1:34" ht="138" customHeight="1" x14ac:dyDescent="0.25">
      <c r="A13" s="2" t="s">
        <v>313</v>
      </c>
      <c r="B13" s="2" t="s">
        <v>103</v>
      </c>
      <c r="C13" s="2"/>
      <c r="D13" s="2"/>
      <c r="E13" s="2"/>
      <c r="F13" s="2"/>
      <c r="G13" s="2" t="s">
        <v>34</v>
      </c>
      <c r="H13" s="2" t="s">
        <v>104</v>
      </c>
      <c r="I13" s="2" t="s">
        <v>105</v>
      </c>
      <c r="J13" s="2" t="s">
        <v>106</v>
      </c>
      <c r="K13" s="2" t="s">
        <v>107</v>
      </c>
      <c r="L13" s="2" t="s">
        <v>107</v>
      </c>
      <c r="M13" s="2" t="s">
        <v>108</v>
      </c>
      <c r="N13" s="2" t="s">
        <v>109</v>
      </c>
      <c r="O13" s="2" t="s">
        <v>42</v>
      </c>
      <c r="P13" s="2" t="s">
        <v>42</v>
      </c>
      <c r="Q13" s="2" t="s">
        <v>42</v>
      </c>
      <c r="R13" s="2" t="s">
        <v>43</v>
      </c>
      <c r="S13" s="2" t="s">
        <v>44</v>
      </c>
      <c r="T13" s="2" t="s">
        <v>45</v>
      </c>
      <c r="U13" s="2" t="s">
        <v>55</v>
      </c>
      <c r="V13" s="7">
        <v>27.6</v>
      </c>
      <c r="W13" s="7">
        <v>69</v>
      </c>
      <c r="X13" s="7">
        <f>W13*Z13</f>
        <v>2139</v>
      </c>
      <c r="Y13" s="3">
        <f t="shared" si="0"/>
        <v>3</v>
      </c>
      <c r="Z13" s="3">
        <f t="shared" si="1"/>
        <v>31</v>
      </c>
      <c r="AA13" s="2"/>
      <c r="AB13" s="2"/>
      <c r="AC13" s="2"/>
      <c r="AD13" s="2">
        <v>10</v>
      </c>
      <c r="AE13" s="2">
        <v>11</v>
      </c>
      <c r="AF13" s="2">
        <v>10</v>
      </c>
      <c r="AG13" s="2"/>
      <c r="AH13" s="2"/>
    </row>
    <row r="14" spans="1:34" ht="138" customHeight="1" x14ac:dyDescent="0.25">
      <c r="A14" s="2" t="s">
        <v>313</v>
      </c>
      <c r="B14" s="2" t="s">
        <v>103</v>
      </c>
      <c r="C14" s="2"/>
      <c r="D14" s="2"/>
      <c r="E14" s="2"/>
      <c r="F14" s="2"/>
      <c r="G14" s="2" t="s">
        <v>34</v>
      </c>
      <c r="H14" s="2" t="s">
        <v>110</v>
      </c>
      <c r="I14" s="2" t="s">
        <v>111</v>
      </c>
      <c r="J14" s="2" t="s">
        <v>112</v>
      </c>
      <c r="K14" s="2" t="s">
        <v>107</v>
      </c>
      <c r="L14" s="2" t="s">
        <v>107</v>
      </c>
      <c r="M14" s="2" t="s">
        <v>108</v>
      </c>
      <c r="N14" s="2" t="s">
        <v>109</v>
      </c>
      <c r="O14" s="2" t="s">
        <v>42</v>
      </c>
      <c r="P14" s="2" t="s">
        <v>42</v>
      </c>
      <c r="Q14" s="2" t="s">
        <v>42</v>
      </c>
      <c r="R14" s="2" t="s">
        <v>43</v>
      </c>
      <c r="S14" s="2" t="s">
        <v>44</v>
      </c>
      <c r="T14" s="2" t="s">
        <v>45</v>
      </c>
      <c r="U14" s="2" t="s">
        <v>55</v>
      </c>
      <c r="V14" s="7">
        <v>27.6</v>
      </c>
      <c r="W14" s="7">
        <v>69</v>
      </c>
      <c r="X14" s="7">
        <f>W14*Z14</f>
        <v>2553</v>
      </c>
      <c r="Y14" s="3">
        <f t="shared" si="0"/>
        <v>3</v>
      </c>
      <c r="Z14" s="3">
        <f t="shared" si="1"/>
        <v>37</v>
      </c>
      <c r="AA14" s="2"/>
      <c r="AB14" s="2"/>
      <c r="AC14" s="2">
        <v>17</v>
      </c>
      <c r="AD14" s="2">
        <v>8</v>
      </c>
      <c r="AE14" s="2">
        <v>12</v>
      </c>
      <c r="AF14" s="2"/>
      <c r="AG14" s="2"/>
      <c r="AH14" s="2"/>
    </row>
    <row r="15" spans="1:34" ht="138" customHeight="1" x14ac:dyDescent="0.25">
      <c r="A15" s="2" t="s">
        <v>313</v>
      </c>
      <c r="B15" s="2" t="s">
        <v>103</v>
      </c>
      <c r="C15" s="2"/>
      <c r="D15" s="2"/>
      <c r="E15" s="2"/>
      <c r="F15" s="2"/>
      <c r="G15" s="2" t="s">
        <v>34</v>
      </c>
      <c r="H15" s="2" t="s">
        <v>113</v>
      </c>
      <c r="I15" s="2" t="s">
        <v>114</v>
      </c>
      <c r="J15" s="2" t="s">
        <v>115</v>
      </c>
      <c r="K15" s="2" t="s">
        <v>107</v>
      </c>
      <c r="L15" s="2" t="s">
        <v>107</v>
      </c>
      <c r="M15" s="2" t="s">
        <v>108</v>
      </c>
      <c r="N15" s="2" t="s">
        <v>109</v>
      </c>
      <c r="O15" s="2" t="s">
        <v>42</v>
      </c>
      <c r="P15" s="2" t="s">
        <v>42</v>
      </c>
      <c r="Q15" s="2" t="s">
        <v>42</v>
      </c>
      <c r="R15" s="2" t="s">
        <v>43</v>
      </c>
      <c r="S15" s="2" t="s">
        <v>44</v>
      </c>
      <c r="T15" s="2" t="s">
        <v>45</v>
      </c>
      <c r="U15" s="2" t="s">
        <v>55</v>
      </c>
      <c r="V15" s="7">
        <v>27.6</v>
      </c>
      <c r="W15" s="7">
        <v>69</v>
      </c>
      <c r="X15" s="7">
        <f>W15*Z15</f>
        <v>4209</v>
      </c>
      <c r="Y15" s="3">
        <f t="shared" si="0"/>
        <v>3</v>
      </c>
      <c r="Z15" s="3">
        <f t="shared" si="1"/>
        <v>61</v>
      </c>
      <c r="AA15" s="2"/>
      <c r="AB15" s="2"/>
      <c r="AC15" s="2"/>
      <c r="AD15" s="2">
        <v>16</v>
      </c>
      <c r="AE15" s="2">
        <v>43</v>
      </c>
      <c r="AF15" s="2">
        <v>2</v>
      </c>
      <c r="AG15" s="2"/>
      <c r="AH15" s="2"/>
    </row>
    <row r="16" spans="1:34" ht="138" customHeight="1" x14ac:dyDescent="0.25">
      <c r="A16" s="2" t="s">
        <v>313</v>
      </c>
      <c r="B16" s="2" t="s">
        <v>116</v>
      </c>
      <c r="C16" s="2"/>
      <c r="D16" s="2"/>
      <c r="E16" s="2"/>
      <c r="F16" s="2"/>
      <c r="G16" s="2" t="s">
        <v>34</v>
      </c>
      <c r="H16" s="2" t="s">
        <v>117</v>
      </c>
      <c r="I16" s="2" t="s">
        <v>74</v>
      </c>
      <c r="J16" s="2" t="s">
        <v>75</v>
      </c>
      <c r="K16" s="2" t="s">
        <v>118</v>
      </c>
      <c r="L16" s="2" t="s">
        <v>119</v>
      </c>
      <c r="M16" s="2" t="s">
        <v>120</v>
      </c>
      <c r="N16" s="2" t="s">
        <v>121</v>
      </c>
      <c r="O16" s="2" t="s">
        <v>42</v>
      </c>
      <c r="P16" s="2" t="s">
        <v>42</v>
      </c>
      <c r="Q16" s="2" t="s">
        <v>42</v>
      </c>
      <c r="R16" s="2" t="s">
        <v>43</v>
      </c>
      <c r="S16" s="2" t="s">
        <v>44</v>
      </c>
      <c r="T16" s="2" t="s">
        <v>45</v>
      </c>
      <c r="U16" s="2" t="s">
        <v>55</v>
      </c>
      <c r="V16" s="7">
        <v>35.6</v>
      </c>
      <c r="W16" s="7">
        <v>89</v>
      </c>
      <c r="X16" s="7">
        <f>W16*Z16</f>
        <v>534</v>
      </c>
      <c r="Y16" s="3">
        <f t="shared" si="0"/>
        <v>1</v>
      </c>
      <c r="Z16" s="3">
        <f t="shared" si="1"/>
        <v>6</v>
      </c>
      <c r="AA16" s="2"/>
      <c r="AB16" s="2"/>
      <c r="AC16" s="2">
        <v>6</v>
      </c>
      <c r="AD16" s="2"/>
      <c r="AE16" s="2"/>
      <c r="AF16" s="2"/>
      <c r="AG16" s="2"/>
      <c r="AH16" s="2"/>
    </row>
    <row r="17" spans="1:34" ht="138" customHeight="1" x14ac:dyDescent="0.25">
      <c r="A17" s="2" t="s">
        <v>313</v>
      </c>
      <c r="B17" s="2" t="s">
        <v>122</v>
      </c>
      <c r="C17" s="2"/>
      <c r="D17" s="2"/>
      <c r="E17" s="2"/>
      <c r="F17" s="2"/>
      <c r="G17" s="2" t="s">
        <v>34</v>
      </c>
      <c r="H17" s="2" t="s">
        <v>123</v>
      </c>
      <c r="I17" s="2" t="s">
        <v>74</v>
      </c>
      <c r="J17" s="2" t="s">
        <v>75</v>
      </c>
      <c r="K17" s="2" t="s">
        <v>118</v>
      </c>
      <c r="L17" s="2" t="s">
        <v>119</v>
      </c>
      <c r="M17" s="2" t="s">
        <v>124</v>
      </c>
      <c r="N17" s="2" t="s">
        <v>125</v>
      </c>
      <c r="O17" s="2" t="s">
        <v>42</v>
      </c>
      <c r="P17" s="2" t="s">
        <v>42</v>
      </c>
      <c r="Q17" s="2" t="s">
        <v>42</v>
      </c>
      <c r="R17" s="2" t="s">
        <v>43</v>
      </c>
      <c r="S17" s="2" t="s">
        <v>44</v>
      </c>
      <c r="T17" s="2" t="s">
        <v>45</v>
      </c>
      <c r="U17" s="2" t="s">
        <v>55</v>
      </c>
      <c r="V17" s="7">
        <v>31.6</v>
      </c>
      <c r="W17" s="7">
        <v>79</v>
      </c>
      <c r="X17" s="7">
        <f>W17*Z17</f>
        <v>3950</v>
      </c>
      <c r="Y17" s="3">
        <f t="shared" si="0"/>
        <v>2</v>
      </c>
      <c r="Z17" s="3">
        <f t="shared" si="1"/>
        <v>50</v>
      </c>
      <c r="AA17" s="2"/>
      <c r="AB17" s="2"/>
      <c r="AC17" s="2">
        <v>25</v>
      </c>
      <c r="AD17" s="2">
        <v>25</v>
      </c>
      <c r="AE17" s="2"/>
      <c r="AF17" s="2"/>
      <c r="AG17" s="2"/>
      <c r="AH17" s="2"/>
    </row>
    <row r="18" spans="1:34" ht="138" customHeight="1" x14ac:dyDescent="0.25">
      <c r="A18" s="2" t="s">
        <v>313</v>
      </c>
      <c r="B18" s="2" t="s">
        <v>126</v>
      </c>
      <c r="C18" s="2"/>
      <c r="D18" s="2"/>
      <c r="E18" s="2"/>
      <c r="F18" s="2"/>
      <c r="G18" s="2" t="s">
        <v>34</v>
      </c>
      <c r="H18" s="2" t="s">
        <v>127</v>
      </c>
      <c r="I18" s="2" t="s">
        <v>128</v>
      </c>
      <c r="J18" s="2" t="s">
        <v>129</v>
      </c>
      <c r="K18" s="2" t="s">
        <v>118</v>
      </c>
      <c r="L18" s="2" t="s">
        <v>119</v>
      </c>
      <c r="M18" s="2" t="s">
        <v>124</v>
      </c>
      <c r="N18" s="2" t="s">
        <v>125</v>
      </c>
      <c r="O18" s="2" t="s">
        <v>42</v>
      </c>
      <c r="P18" s="2" t="s">
        <v>42</v>
      </c>
      <c r="Q18" s="2" t="s">
        <v>42</v>
      </c>
      <c r="R18" s="2" t="s">
        <v>43</v>
      </c>
      <c r="S18" s="2" t="s">
        <v>44</v>
      </c>
      <c r="T18" s="2" t="s">
        <v>45</v>
      </c>
      <c r="U18" s="2" t="s">
        <v>55</v>
      </c>
      <c r="V18" s="7">
        <v>31.6</v>
      </c>
      <c r="W18" s="7">
        <v>79</v>
      </c>
      <c r="X18" s="7">
        <f>W18*Z18</f>
        <v>2133</v>
      </c>
      <c r="Y18" s="3">
        <f t="shared" si="0"/>
        <v>2</v>
      </c>
      <c r="Z18" s="3">
        <f t="shared" si="1"/>
        <v>27</v>
      </c>
      <c r="AA18" s="2"/>
      <c r="AB18" s="2"/>
      <c r="AC18" s="2">
        <v>20</v>
      </c>
      <c r="AD18" s="2">
        <v>7</v>
      </c>
      <c r="AE18" s="2"/>
      <c r="AF18" s="2"/>
      <c r="AG18" s="2"/>
      <c r="AH18" s="2"/>
    </row>
    <row r="19" spans="1:34" ht="138" customHeight="1" x14ac:dyDescent="0.25">
      <c r="A19" s="2" t="s">
        <v>312</v>
      </c>
      <c r="B19" s="2" t="s">
        <v>130</v>
      </c>
      <c r="C19" s="2"/>
      <c r="D19" s="2"/>
      <c r="E19" s="2"/>
      <c r="F19" s="2"/>
      <c r="G19" s="2" t="s">
        <v>34</v>
      </c>
      <c r="H19" s="2" t="s">
        <v>131</v>
      </c>
      <c r="I19" s="2" t="s">
        <v>132</v>
      </c>
      <c r="J19" s="2" t="s">
        <v>133</v>
      </c>
      <c r="K19" s="2" t="s">
        <v>118</v>
      </c>
      <c r="L19" s="2" t="s">
        <v>119</v>
      </c>
      <c r="M19" s="2" t="s">
        <v>134</v>
      </c>
      <c r="N19" s="2" t="s">
        <v>135</v>
      </c>
      <c r="O19" s="2" t="s">
        <v>42</v>
      </c>
      <c r="P19" s="2" t="s">
        <v>42</v>
      </c>
      <c r="Q19" s="2" t="s">
        <v>42</v>
      </c>
      <c r="R19" s="2" t="s">
        <v>43</v>
      </c>
      <c r="S19" s="2" t="s">
        <v>44</v>
      </c>
      <c r="T19" s="2" t="s">
        <v>45</v>
      </c>
      <c r="U19" s="2" t="s">
        <v>55</v>
      </c>
      <c r="V19" s="7">
        <v>39.6</v>
      </c>
      <c r="W19" s="7">
        <v>99</v>
      </c>
      <c r="X19" s="7">
        <f>W19*Z19</f>
        <v>7128</v>
      </c>
      <c r="Y19" s="3">
        <f t="shared" si="0"/>
        <v>2</v>
      </c>
      <c r="Z19" s="3">
        <f t="shared" si="1"/>
        <v>72</v>
      </c>
      <c r="AA19" s="2"/>
      <c r="AB19" s="2"/>
      <c r="AC19" s="2"/>
      <c r="AD19" s="2">
        <v>30</v>
      </c>
      <c r="AE19" s="2">
        <v>42</v>
      </c>
      <c r="AF19" s="2"/>
      <c r="AG19" s="2"/>
      <c r="AH19" s="2"/>
    </row>
    <row r="20" spans="1:34" ht="138" customHeight="1" x14ac:dyDescent="0.25">
      <c r="A20" s="2" t="s">
        <v>313</v>
      </c>
      <c r="B20" s="2" t="s">
        <v>136</v>
      </c>
      <c r="C20" s="2"/>
      <c r="D20" s="2"/>
      <c r="E20" s="2"/>
      <c r="F20" s="2"/>
      <c r="G20" s="2" t="s">
        <v>34</v>
      </c>
      <c r="H20" s="2" t="s">
        <v>137</v>
      </c>
      <c r="I20" s="2" t="s">
        <v>138</v>
      </c>
      <c r="J20" s="2" t="s">
        <v>139</v>
      </c>
      <c r="K20" s="2" t="s">
        <v>118</v>
      </c>
      <c r="L20" s="2" t="s">
        <v>119</v>
      </c>
      <c r="M20" s="2" t="s">
        <v>140</v>
      </c>
      <c r="N20" s="2" t="s">
        <v>141</v>
      </c>
      <c r="O20" s="2" t="s">
        <v>42</v>
      </c>
      <c r="P20" s="2" t="s">
        <v>42</v>
      </c>
      <c r="Q20" s="2" t="s">
        <v>42</v>
      </c>
      <c r="R20" s="2" t="s">
        <v>43</v>
      </c>
      <c r="S20" s="2" t="s">
        <v>44</v>
      </c>
      <c r="T20" s="2" t="s">
        <v>45</v>
      </c>
      <c r="U20" s="2" t="s">
        <v>55</v>
      </c>
      <c r="V20" s="7">
        <v>31.6</v>
      </c>
      <c r="W20" s="7">
        <v>79</v>
      </c>
      <c r="X20" s="7">
        <f>W20*Z20</f>
        <v>2054</v>
      </c>
      <c r="Y20" s="3">
        <f t="shared" si="0"/>
        <v>2</v>
      </c>
      <c r="Z20" s="3">
        <f t="shared" si="1"/>
        <v>26</v>
      </c>
      <c r="AA20" s="2"/>
      <c r="AB20" s="2"/>
      <c r="AC20" s="2"/>
      <c r="AD20" s="2"/>
      <c r="AE20" s="2">
        <v>10</v>
      </c>
      <c r="AF20" s="2"/>
      <c r="AG20" s="2"/>
      <c r="AH20" s="2">
        <v>16</v>
      </c>
    </row>
    <row r="21" spans="1:34" ht="138" customHeight="1" x14ac:dyDescent="0.25">
      <c r="A21" s="2" t="s">
        <v>313</v>
      </c>
      <c r="B21" s="2" t="s">
        <v>142</v>
      </c>
      <c r="C21" s="2"/>
      <c r="D21" s="2"/>
      <c r="E21" s="2"/>
      <c r="F21" s="2"/>
      <c r="G21" s="2" t="s">
        <v>34</v>
      </c>
      <c r="H21" s="2" t="s">
        <v>143</v>
      </c>
      <c r="I21" s="2" t="s">
        <v>105</v>
      </c>
      <c r="J21" s="2" t="s">
        <v>106</v>
      </c>
      <c r="K21" s="2" t="s">
        <v>118</v>
      </c>
      <c r="L21" s="2" t="s">
        <v>119</v>
      </c>
      <c r="M21" s="2" t="s">
        <v>144</v>
      </c>
      <c r="N21" s="2" t="s">
        <v>70</v>
      </c>
      <c r="O21" s="2" t="s">
        <v>42</v>
      </c>
      <c r="P21" s="2" t="s">
        <v>42</v>
      </c>
      <c r="Q21" s="2" t="s">
        <v>42</v>
      </c>
      <c r="R21" s="2" t="s">
        <v>43</v>
      </c>
      <c r="S21" s="2" t="s">
        <v>44</v>
      </c>
      <c r="T21" s="2" t="s">
        <v>45</v>
      </c>
      <c r="U21" s="2" t="s">
        <v>71</v>
      </c>
      <c r="V21" s="7">
        <v>31.6</v>
      </c>
      <c r="W21" s="7">
        <v>79</v>
      </c>
      <c r="X21" s="7">
        <f>W21*Z21</f>
        <v>4740</v>
      </c>
      <c r="Y21" s="3">
        <f t="shared" si="0"/>
        <v>2</v>
      </c>
      <c r="Z21" s="3">
        <f t="shared" si="1"/>
        <v>60</v>
      </c>
      <c r="AA21" s="2"/>
      <c r="AB21" s="2"/>
      <c r="AC21" s="2"/>
      <c r="AD21" s="2">
        <v>21</v>
      </c>
      <c r="AE21" s="2">
        <v>39</v>
      </c>
      <c r="AF21" s="2"/>
      <c r="AG21" s="2"/>
      <c r="AH21" s="2"/>
    </row>
    <row r="22" spans="1:34" ht="138" customHeight="1" x14ac:dyDescent="0.25">
      <c r="A22" s="2" t="s">
        <v>313</v>
      </c>
      <c r="B22" s="2" t="s">
        <v>145</v>
      </c>
      <c r="C22" s="2"/>
      <c r="D22" s="2"/>
      <c r="E22" s="2"/>
      <c r="F22" s="2"/>
      <c r="G22" s="2" t="s">
        <v>34</v>
      </c>
      <c r="H22" s="2" t="s">
        <v>146</v>
      </c>
      <c r="I22" s="2" t="s">
        <v>89</v>
      </c>
      <c r="J22" s="2" t="s">
        <v>90</v>
      </c>
      <c r="K22" s="2" t="s">
        <v>118</v>
      </c>
      <c r="L22" s="2" t="s">
        <v>119</v>
      </c>
      <c r="M22" s="2" t="s">
        <v>147</v>
      </c>
      <c r="N22" s="2" t="s">
        <v>94</v>
      </c>
      <c r="O22" s="2" t="s">
        <v>42</v>
      </c>
      <c r="P22" s="2" t="s">
        <v>42</v>
      </c>
      <c r="Q22" s="2" t="s">
        <v>42</v>
      </c>
      <c r="R22" s="2" t="s">
        <v>43</v>
      </c>
      <c r="S22" s="2" t="s">
        <v>44</v>
      </c>
      <c r="T22" s="2" t="s">
        <v>45</v>
      </c>
      <c r="U22" s="2" t="s">
        <v>95</v>
      </c>
      <c r="V22" s="7">
        <v>27.6</v>
      </c>
      <c r="W22" s="7">
        <v>69</v>
      </c>
      <c r="X22" s="7">
        <f>W22*Z22</f>
        <v>15525</v>
      </c>
      <c r="Y22" s="3">
        <f t="shared" si="0"/>
        <v>3</v>
      </c>
      <c r="Z22" s="3">
        <f t="shared" si="1"/>
        <v>225</v>
      </c>
      <c r="AA22" s="2"/>
      <c r="AB22" s="2"/>
      <c r="AC22" s="2">
        <v>25</v>
      </c>
      <c r="AD22" s="2">
        <v>80</v>
      </c>
      <c r="AE22" s="2">
        <v>120</v>
      </c>
      <c r="AF22" s="2"/>
      <c r="AG22" s="2"/>
      <c r="AH22" s="2"/>
    </row>
    <row r="23" spans="1:34" ht="138" customHeight="1" x14ac:dyDescent="0.25">
      <c r="A23" s="2" t="s">
        <v>312</v>
      </c>
      <c r="B23" s="2" t="s">
        <v>148</v>
      </c>
      <c r="C23" s="2"/>
      <c r="D23" s="2"/>
      <c r="E23" s="2"/>
      <c r="F23" s="2"/>
      <c r="G23" s="2" t="s">
        <v>34</v>
      </c>
      <c r="H23" s="2" t="s">
        <v>149</v>
      </c>
      <c r="I23" s="2" t="s">
        <v>150</v>
      </c>
      <c r="J23" s="2" t="s">
        <v>151</v>
      </c>
      <c r="K23" s="2" t="s">
        <v>118</v>
      </c>
      <c r="L23" s="2" t="s">
        <v>119</v>
      </c>
      <c r="M23" s="2" t="s">
        <v>152</v>
      </c>
      <c r="N23" s="2" t="s">
        <v>153</v>
      </c>
      <c r="O23" s="2" t="s">
        <v>42</v>
      </c>
      <c r="P23" s="2" t="s">
        <v>42</v>
      </c>
      <c r="Q23" s="2" t="s">
        <v>42</v>
      </c>
      <c r="R23" s="2" t="s">
        <v>43</v>
      </c>
      <c r="S23" s="2" t="s">
        <v>44</v>
      </c>
      <c r="T23" s="2" t="s">
        <v>45</v>
      </c>
      <c r="U23" s="2" t="s">
        <v>95</v>
      </c>
      <c r="V23" s="7">
        <v>31.6</v>
      </c>
      <c r="W23" s="7">
        <v>79</v>
      </c>
      <c r="X23" s="7">
        <f>W23*Z23</f>
        <v>1817</v>
      </c>
      <c r="Y23" s="3">
        <f t="shared" si="0"/>
        <v>2</v>
      </c>
      <c r="Z23" s="3">
        <f t="shared" si="1"/>
        <v>23</v>
      </c>
      <c r="AA23" s="2"/>
      <c r="AB23" s="2"/>
      <c r="AC23" s="2"/>
      <c r="AD23" s="2"/>
      <c r="AE23" s="2">
        <v>10</v>
      </c>
      <c r="AF23" s="2">
        <v>13</v>
      </c>
      <c r="AG23" s="2"/>
      <c r="AH23" s="2"/>
    </row>
    <row r="24" spans="1:34" ht="138" customHeight="1" x14ac:dyDescent="0.25">
      <c r="A24" s="2" t="s">
        <v>312</v>
      </c>
      <c r="B24" s="2" t="s">
        <v>154</v>
      </c>
      <c r="C24" s="2"/>
      <c r="D24" s="2"/>
      <c r="E24" s="2"/>
      <c r="F24" s="2"/>
      <c r="G24" s="2" t="s">
        <v>34</v>
      </c>
      <c r="H24" s="2" t="s">
        <v>155</v>
      </c>
      <c r="I24" s="2" t="s">
        <v>156</v>
      </c>
      <c r="J24" s="2" t="s">
        <v>157</v>
      </c>
      <c r="K24" s="2" t="s">
        <v>118</v>
      </c>
      <c r="L24" s="2" t="s">
        <v>119</v>
      </c>
      <c r="M24" s="2" t="s">
        <v>158</v>
      </c>
      <c r="N24" s="2" t="s">
        <v>121</v>
      </c>
      <c r="O24" s="2" t="s">
        <v>42</v>
      </c>
      <c r="P24" s="2" t="s">
        <v>42</v>
      </c>
      <c r="Q24" s="2" t="s">
        <v>42</v>
      </c>
      <c r="R24" s="2" t="s">
        <v>43</v>
      </c>
      <c r="S24" s="2" t="s">
        <v>44</v>
      </c>
      <c r="T24" s="2" t="s">
        <v>45</v>
      </c>
      <c r="U24" s="2" t="s">
        <v>55</v>
      </c>
      <c r="V24" s="7">
        <v>31.6</v>
      </c>
      <c r="W24" s="7">
        <v>79</v>
      </c>
      <c r="X24" s="7">
        <f>W24*Z24</f>
        <v>3081</v>
      </c>
      <c r="Y24" s="3">
        <f t="shared" si="0"/>
        <v>1</v>
      </c>
      <c r="Z24" s="3">
        <f t="shared" si="1"/>
        <v>39</v>
      </c>
      <c r="AA24" s="2"/>
      <c r="AB24" s="2"/>
      <c r="AC24" s="2"/>
      <c r="AD24" s="2"/>
      <c r="AE24" s="2">
        <v>39</v>
      </c>
      <c r="AF24" s="2"/>
      <c r="AG24" s="2"/>
      <c r="AH24" s="2"/>
    </row>
    <row r="25" spans="1:34" ht="138" customHeight="1" x14ac:dyDescent="0.25">
      <c r="A25" s="2" t="s">
        <v>96</v>
      </c>
      <c r="B25" s="2" t="s">
        <v>159</v>
      </c>
      <c r="C25" s="2"/>
      <c r="D25" s="2"/>
      <c r="E25" s="2"/>
      <c r="F25" s="2"/>
      <c r="G25" s="2" t="s">
        <v>34</v>
      </c>
      <c r="H25" s="2" t="s">
        <v>160</v>
      </c>
      <c r="I25" s="2" t="s">
        <v>161</v>
      </c>
      <c r="J25" s="2" t="s">
        <v>162</v>
      </c>
      <c r="K25" s="2" t="s">
        <v>118</v>
      </c>
      <c r="L25" s="2" t="s">
        <v>119</v>
      </c>
      <c r="M25" s="2" t="s">
        <v>163</v>
      </c>
      <c r="N25" s="2" t="s">
        <v>61</v>
      </c>
      <c r="O25" s="2" t="s">
        <v>42</v>
      </c>
      <c r="P25" s="2" t="s">
        <v>42</v>
      </c>
      <c r="Q25" s="2" t="s">
        <v>42</v>
      </c>
      <c r="R25" s="2" t="s">
        <v>43</v>
      </c>
      <c r="S25" s="2" t="s">
        <v>44</v>
      </c>
      <c r="T25" s="2" t="s">
        <v>45</v>
      </c>
      <c r="U25" s="2" t="s">
        <v>55</v>
      </c>
      <c r="V25" s="7">
        <v>27.6</v>
      </c>
      <c r="W25" s="7">
        <v>69</v>
      </c>
      <c r="X25" s="7">
        <f>W25*Z25</f>
        <v>4278</v>
      </c>
      <c r="Y25" s="3">
        <f t="shared" si="0"/>
        <v>3</v>
      </c>
      <c r="Z25" s="3">
        <f t="shared" si="1"/>
        <v>62</v>
      </c>
      <c r="AA25" s="2"/>
      <c r="AB25" s="2"/>
      <c r="AC25" s="2"/>
      <c r="AD25" s="2"/>
      <c r="AE25" s="2"/>
      <c r="AF25" s="2">
        <v>8</v>
      </c>
      <c r="AG25" s="2">
        <v>27</v>
      </c>
      <c r="AH25" s="2">
        <v>27</v>
      </c>
    </row>
    <row r="26" spans="1:34" ht="138" customHeight="1" x14ac:dyDescent="0.25">
      <c r="A26" s="2" t="s">
        <v>96</v>
      </c>
      <c r="B26" s="2" t="s">
        <v>164</v>
      </c>
      <c r="C26" s="2"/>
      <c r="D26" s="2"/>
      <c r="E26" s="2"/>
      <c r="F26" s="2"/>
      <c r="G26" s="2" t="s">
        <v>34</v>
      </c>
      <c r="H26" s="2" t="s">
        <v>165</v>
      </c>
      <c r="I26" s="2" t="s">
        <v>85</v>
      </c>
      <c r="J26" s="2" t="s">
        <v>86</v>
      </c>
      <c r="K26" s="2" t="s">
        <v>118</v>
      </c>
      <c r="L26" s="2" t="s">
        <v>119</v>
      </c>
      <c r="M26" s="2" t="s">
        <v>166</v>
      </c>
      <c r="N26" s="2" t="s">
        <v>77</v>
      </c>
      <c r="O26" s="2" t="s">
        <v>42</v>
      </c>
      <c r="P26" s="2" t="s">
        <v>42</v>
      </c>
      <c r="Q26" s="2" t="s">
        <v>42</v>
      </c>
      <c r="R26" s="2" t="s">
        <v>43</v>
      </c>
      <c r="S26" s="2" t="s">
        <v>44</v>
      </c>
      <c r="T26" s="2" t="s">
        <v>45</v>
      </c>
      <c r="U26" s="2" t="s">
        <v>78</v>
      </c>
      <c r="V26" s="7">
        <v>27.6</v>
      </c>
      <c r="W26" s="7">
        <v>69</v>
      </c>
      <c r="X26" s="7">
        <f>W26*Z26</f>
        <v>8487</v>
      </c>
      <c r="Y26" s="3">
        <f t="shared" si="0"/>
        <v>3</v>
      </c>
      <c r="Z26" s="3">
        <f t="shared" si="1"/>
        <v>123</v>
      </c>
      <c r="AA26" s="2"/>
      <c r="AB26" s="2"/>
      <c r="AC26" s="2"/>
      <c r="AD26" s="2">
        <v>5</v>
      </c>
      <c r="AE26" s="2">
        <v>100</v>
      </c>
      <c r="AF26" s="2">
        <v>18</v>
      </c>
      <c r="AG26" s="2"/>
      <c r="AH26" s="2"/>
    </row>
    <row r="27" spans="1:34" ht="138" customHeight="1" x14ac:dyDescent="0.25">
      <c r="A27" s="2" t="s">
        <v>313</v>
      </c>
      <c r="B27" s="2" t="s">
        <v>167</v>
      </c>
      <c r="C27" s="2"/>
      <c r="D27" s="2"/>
      <c r="E27" s="2"/>
      <c r="F27" s="2"/>
      <c r="G27" s="2" t="s">
        <v>34</v>
      </c>
      <c r="H27" s="2" t="s">
        <v>168</v>
      </c>
      <c r="I27" s="2" t="s">
        <v>169</v>
      </c>
      <c r="J27" s="2" t="s">
        <v>170</v>
      </c>
      <c r="K27" s="2" t="s">
        <v>118</v>
      </c>
      <c r="L27" s="2" t="s">
        <v>119</v>
      </c>
      <c r="M27" s="2" t="s">
        <v>171</v>
      </c>
      <c r="N27" s="2" t="s">
        <v>141</v>
      </c>
      <c r="O27" s="2" t="s">
        <v>42</v>
      </c>
      <c r="P27" s="2" t="s">
        <v>42</v>
      </c>
      <c r="Q27" s="2" t="s">
        <v>42</v>
      </c>
      <c r="R27" s="2" t="s">
        <v>43</v>
      </c>
      <c r="S27" s="2" t="s">
        <v>44</v>
      </c>
      <c r="T27" s="2" t="s">
        <v>45</v>
      </c>
      <c r="U27" s="2" t="s">
        <v>55</v>
      </c>
      <c r="V27" s="7">
        <v>31.6</v>
      </c>
      <c r="W27" s="7">
        <v>79</v>
      </c>
      <c r="X27" s="7">
        <f>W27*Z27</f>
        <v>8769</v>
      </c>
      <c r="Y27" s="3">
        <f t="shared" si="0"/>
        <v>2</v>
      </c>
      <c r="Z27" s="3">
        <f t="shared" si="1"/>
        <v>111</v>
      </c>
      <c r="AA27" s="2"/>
      <c r="AB27" s="2"/>
      <c r="AC27" s="2">
        <v>90</v>
      </c>
      <c r="AD27" s="2"/>
      <c r="AE27" s="2">
        <v>21</v>
      </c>
      <c r="AF27" s="2"/>
      <c r="AG27" s="2"/>
      <c r="AH27" s="2"/>
    </row>
    <row r="28" spans="1:34" ht="138" customHeight="1" x14ac:dyDescent="0.25">
      <c r="A28" s="2" t="s">
        <v>312</v>
      </c>
      <c r="B28" s="2" t="s">
        <v>172</v>
      </c>
      <c r="C28" s="2"/>
      <c r="D28" s="2"/>
      <c r="E28" s="2"/>
      <c r="F28" s="2"/>
      <c r="G28" s="2" t="s">
        <v>34</v>
      </c>
      <c r="H28" s="2" t="s">
        <v>173</v>
      </c>
      <c r="I28" s="2" t="s">
        <v>85</v>
      </c>
      <c r="J28" s="2" t="s">
        <v>86</v>
      </c>
      <c r="K28" s="2" t="s">
        <v>118</v>
      </c>
      <c r="L28" s="2" t="s">
        <v>119</v>
      </c>
      <c r="M28" s="2" t="s">
        <v>174</v>
      </c>
      <c r="N28" s="2" t="s">
        <v>61</v>
      </c>
      <c r="O28" s="2" t="s">
        <v>42</v>
      </c>
      <c r="P28" s="2" t="s">
        <v>42</v>
      </c>
      <c r="Q28" s="2" t="s">
        <v>42</v>
      </c>
      <c r="R28" s="2" t="s">
        <v>43</v>
      </c>
      <c r="S28" s="2" t="s">
        <v>44</v>
      </c>
      <c r="T28" s="2" t="s">
        <v>45</v>
      </c>
      <c r="U28" s="2" t="s">
        <v>55</v>
      </c>
      <c r="V28" s="7">
        <v>23.6</v>
      </c>
      <c r="W28" s="7">
        <v>59</v>
      </c>
      <c r="X28" s="7">
        <f>W28*Z28</f>
        <v>6136</v>
      </c>
      <c r="Y28" s="3">
        <f t="shared" si="0"/>
        <v>3</v>
      </c>
      <c r="Z28" s="3">
        <f t="shared" si="1"/>
        <v>104</v>
      </c>
      <c r="AA28" s="2"/>
      <c r="AB28" s="2"/>
      <c r="AC28" s="2"/>
      <c r="AD28" s="2">
        <v>63</v>
      </c>
      <c r="AE28" s="2"/>
      <c r="AF28" s="2"/>
      <c r="AG28" s="2">
        <v>33</v>
      </c>
      <c r="AH28" s="2">
        <v>8</v>
      </c>
    </row>
    <row r="29" spans="1:34" ht="138" customHeight="1" x14ac:dyDescent="0.25">
      <c r="A29" s="2" t="s">
        <v>312</v>
      </c>
      <c r="B29" s="2" t="s">
        <v>175</v>
      </c>
      <c r="C29" s="2"/>
      <c r="D29" s="2"/>
      <c r="E29" s="2"/>
      <c r="F29" s="2"/>
      <c r="G29" s="2" t="s">
        <v>34</v>
      </c>
      <c r="H29" s="2" t="s">
        <v>176</v>
      </c>
      <c r="I29" s="2" t="s">
        <v>74</v>
      </c>
      <c r="J29" s="2" t="s">
        <v>75</v>
      </c>
      <c r="K29" s="2" t="s">
        <v>177</v>
      </c>
      <c r="L29" s="2" t="s">
        <v>119</v>
      </c>
      <c r="M29" s="2" t="s">
        <v>178</v>
      </c>
      <c r="N29" s="2" t="s">
        <v>179</v>
      </c>
      <c r="O29" s="2" t="s">
        <v>42</v>
      </c>
      <c r="P29" s="2" t="s">
        <v>42</v>
      </c>
      <c r="Q29" s="2" t="s">
        <v>42</v>
      </c>
      <c r="R29" s="2" t="s">
        <v>43</v>
      </c>
      <c r="S29" s="2" t="s">
        <v>44</v>
      </c>
      <c r="T29" s="2" t="s">
        <v>45</v>
      </c>
      <c r="U29" s="2" t="s">
        <v>55</v>
      </c>
      <c r="V29" s="7">
        <v>27.6</v>
      </c>
      <c r="W29" s="7">
        <v>69</v>
      </c>
      <c r="X29" s="7">
        <f>W29*Z29</f>
        <v>2001</v>
      </c>
      <c r="Y29" s="3">
        <f t="shared" si="0"/>
        <v>1</v>
      </c>
      <c r="Z29" s="3">
        <f t="shared" si="1"/>
        <v>29</v>
      </c>
      <c r="AA29" s="2"/>
      <c r="AB29" s="2"/>
      <c r="AC29" s="2"/>
      <c r="AD29" s="2">
        <v>29</v>
      </c>
      <c r="AE29" s="2"/>
      <c r="AF29" s="2"/>
      <c r="AG29" s="2"/>
      <c r="AH29" s="2"/>
    </row>
    <row r="30" spans="1:34" x14ac:dyDescent="0.25">
      <c r="A30" s="2" t="s">
        <v>312</v>
      </c>
      <c r="B30" s="2" t="s">
        <v>180</v>
      </c>
      <c r="C30" s="2"/>
      <c r="D30" s="2"/>
      <c r="E30" s="2"/>
      <c r="F30" s="2"/>
      <c r="G30" s="2" t="s">
        <v>63</v>
      </c>
      <c r="H30" s="2" t="s">
        <v>181</v>
      </c>
      <c r="I30" s="2" t="s">
        <v>182</v>
      </c>
      <c r="J30" s="2" t="s">
        <v>183</v>
      </c>
      <c r="K30" s="2" t="s">
        <v>177</v>
      </c>
      <c r="L30" s="2" t="s">
        <v>184</v>
      </c>
      <c r="M30" s="2" t="s">
        <v>185</v>
      </c>
      <c r="N30" s="2" t="s">
        <v>121</v>
      </c>
      <c r="O30" s="2" t="s">
        <v>42</v>
      </c>
      <c r="P30" s="2" t="s">
        <v>42</v>
      </c>
      <c r="Q30" s="2" t="s">
        <v>42</v>
      </c>
      <c r="R30" s="2" t="s">
        <v>43</v>
      </c>
      <c r="S30" s="2" t="s">
        <v>44</v>
      </c>
      <c r="T30" s="2" t="s">
        <v>45</v>
      </c>
      <c r="U30" s="2" t="s">
        <v>55</v>
      </c>
      <c r="V30" s="7">
        <v>35.6</v>
      </c>
      <c r="W30" s="7">
        <v>89</v>
      </c>
      <c r="X30" s="7">
        <f>W30*Z30</f>
        <v>979</v>
      </c>
      <c r="Y30" s="3">
        <f t="shared" si="0"/>
        <v>2</v>
      </c>
      <c r="Z30" s="3">
        <f t="shared" si="1"/>
        <v>11</v>
      </c>
      <c r="AA30" s="2"/>
      <c r="AB30" s="2"/>
      <c r="AC30" s="2">
        <v>2</v>
      </c>
      <c r="AD30" s="2">
        <v>9</v>
      </c>
      <c r="AE30" s="2"/>
      <c r="AF30" s="2"/>
      <c r="AG30" s="2"/>
      <c r="AH30" s="2"/>
    </row>
    <row r="31" spans="1:34" ht="138" customHeight="1" x14ac:dyDescent="0.25">
      <c r="A31" s="2" t="s">
        <v>313</v>
      </c>
      <c r="B31" s="2" t="s">
        <v>186</v>
      </c>
      <c r="C31" s="2"/>
      <c r="D31" s="2"/>
      <c r="E31" s="2"/>
      <c r="F31" s="2"/>
      <c r="G31" s="2" t="s">
        <v>34</v>
      </c>
      <c r="H31" s="2" t="s">
        <v>187</v>
      </c>
      <c r="I31" s="2" t="s">
        <v>74</v>
      </c>
      <c r="J31" s="2" t="s">
        <v>75</v>
      </c>
      <c r="K31" s="2" t="s">
        <v>188</v>
      </c>
      <c r="L31" s="2" t="s">
        <v>189</v>
      </c>
      <c r="M31" s="2" t="s">
        <v>190</v>
      </c>
      <c r="N31" s="2" t="s">
        <v>191</v>
      </c>
      <c r="O31" s="2" t="s">
        <v>42</v>
      </c>
      <c r="P31" s="2" t="s">
        <v>42</v>
      </c>
      <c r="Q31" s="2" t="s">
        <v>42</v>
      </c>
      <c r="R31" s="2" t="s">
        <v>43</v>
      </c>
      <c r="S31" s="2" t="s">
        <v>44</v>
      </c>
      <c r="T31" s="2" t="s">
        <v>45</v>
      </c>
      <c r="U31" s="2" t="s">
        <v>55</v>
      </c>
      <c r="V31" s="7">
        <v>27.6</v>
      </c>
      <c r="W31" s="7">
        <v>69</v>
      </c>
      <c r="X31" s="7">
        <f>W31*Z31</f>
        <v>1242</v>
      </c>
      <c r="Y31" s="3">
        <f t="shared" si="0"/>
        <v>3</v>
      </c>
      <c r="Z31" s="3">
        <f t="shared" si="1"/>
        <v>18</v>
      </c>
      <c r="AA31" s="2"/>
      <c r="AB31" s="2"/>
      <c r="AC31" s="2">
        <v>15</v>
      </c>
      <c r="AD31" s="2"/>
      <c r="AE31" s="2"/>
      <c r="AF31" s="2">
        <v>2</v>
      </c>
      <c r="AG31" s="2"/>
      <c r="AH31" s="2">
        <v>1</v>
      </c>
    </row>
    <row r="32" spans="1:34" ht="138" customHeight="1" x14ac:dyDescent="0.25">
      <c r="A32" s="2" t="s">
        <v>313</v>
      </c>
      <c r="B32" s="2" t="s">
        <v>192</v>
      </c>
      <c r="C32" s="2"/>
      <c r="D32" s="2"/>
      <c r="E32" s="2"/>
      <c r="F32" s="2"/>
      <c r="G32" s="2" t="s">
        <v>34</v>
      </c>
      <c r="H32" s="2" t="s">
        <v>193</v>
      </c>
      <c r="I32" s="2" t="s">
        <v>182</v>
      </c>
      <c r="J32" s="2" t="s">
        <v>183</v>
      </c>
      <c r="K32" s="2" t="s">
        <v>188</v>
      </c>
      <c r="L32" s="2" t="s">
        <v>189</v>
      </c>
      <c r="M32" s="2" t="s">
        <v>190</v>
      </c>
      <c r="N32" s="2" t="s">
        <v>191</v>
      </c>
      <c r="O32" s="2" t="s">
        <v>42</v>
      </c>
      <c r="P32" s="2" t="s">
        <v>42</v>
      </c>
      <c r="Q32" s="2" t="s">
        <v>42</v>
      </c>
      <c r="R32" s="2" t="s">
        <v>43</v>
      </c>
      <c r="S32" s="2" t="s">
        <v>44</v>
      </c>
      <c r="T32" s="2" t="s">
        <v>45</v>
      </c>
      <c r="U32" s="2" t="s">
        <v>55</v>
      </c>
      <c r="V32" s="7">
        <v>27.6</v>
      </c>
      <c r="W32" s="7">
        <v>69</v>
      </c>
      <c r="X32" s="7">
        <f>W32*Z32</f>
        <v>11799</v>
      </c>
      <c r="Y32" s="3">
        <f t="shared" si="0"/>
        <v>5</v>
      </c>
      <c r="Z32" s="3">
        <f t="shared" si="1"/>
        <v>171</v>
      </c>
      <c r="AA32" s="2"/>
      <c r="AB32" s="2"/>
      <c r="AC32" s="2">
        <v>23</v>
      </c>
      <c r="AD32" s="2">
        <v>40</v>
      </c>
      <c r="AE32" s="2">
        <v>45</v>
      </c>
      <c r="AF32" s="2"/>
      <c r="AG32" s="2">
        <v>47</v>
      </c>
      <c r="AH32" s="2">
        <v>16</v>
      </c>
    </row>
    <row r="33" spans="1:34" ht="138" customHeight="1" x14ac:dyDescent="0.25">
      <c r="A33" s="2" t="s">
        <v>313</v>
      </c>
      <c r="B33" s="2" t="s">
        <v>194</v>
      </c>
      <c r="C33" s="2"/>
      <c r="D33" s="2"/>
      <c r="E33" s="2"/>
      <c r="F33" s="2"/>
      <c r="G33" s="2" t="s">
        <v>34</v>
      </c>
      <c r="H33" s="2" t="s">
        <v>195</v>
      </c>
      <c r="I33" s="2" t="s">
        <v>196</v>
      </c>
      <c r="J33" s="2" t="s">
        <v>197</v>
      </c>
      <c r="K33" s="2" t="s">
        <v>198</v>
      </c>
      <c r="L33" s="2" t="s">
        <v>198</v>
      </c>
      <c r="M33" s="2" t="s">
        <v>199</v>
      </c>
      <c r="N33" s="2" t="s">
        <v>200</v>
      </c>
      <c r="O33" s="2" t="s">
        <v>42</v>
      </c>
      <c r="P33" s="2" t="s">
        <v>42</v>
      </c>
      <c r="Q33" s="2" t="s">
        <v>42</v>
      </c>
      <c r="R33" s="2" t="s">
        <v>43</v>
      </c>
      <c r="S33" s="2" t="s">
        <v>44</v>
      </c>
      <c r="T33" s="2" t="s">
        <v>45</v>
      </c>
      <c r="U33" s="2" t="s">
        <v>55</v>
      </c>
      <c r="V33" s="7">
        <v>23.6</v>
      </c>
      <c r="W33" s="7">
        <v>59</v>
      </c>
      <c r="X33" s="7">
        <f>W33*Z33</f>
        <v>7552</v>
      </c>
      <c r="Y33" s="3">
        <f t="shared" si="0"/>
        <v>3</v>
      </c>
      <c r="Z33" s="3">
        <f t="shared" si="1"/>
        <v>128</v>
      </c>
      <c r="AA33" s="2"/>
      <c r="AB33" s="2">
        <v>19</v>
      </c>
      <c r="AC33" s="2"/>
      <c r="AD33" s="2">
        <v>70</v>
      </c>
      <c r="AE33" s="2">
        <v>39</v>
      </c>
      <c r="AF33" s="2"/>
      <c r="AG33" s="2"/>
      <c r="AH33" s="2"/>
    </row>
    <row r="34" spans="1:34" ht="138" customHeight="1" x14ac:dyDescent="0.25">
      <c r="A34" s="2" t="s">
        <v>313</v>
      </c>
      <c r="B34" s="2" t="s">
        <v>201</v>
      </c>
      <c r="C34" s="2"/>
      <c r="D34" s="2"/>
      <c r="E34" s="2"/>
      <c r="F34" s="2"/>
      <c r="G34" s="2" t="s">
        <v>34</v>
      </c>
      <c r="H34" s="2" t="s">
        <v>202</v>
      </c>
      <c r="I34" s="2" t="s">
        <v>74</v>
      </c>
      <c r="J34" s="2" t="s">
        <v>75</v>
      </c>
      <c r="K34" s="2" t="s">
        <v>198</v>
      </c>
      <c r="L34" s="2" t="s">
        <v>198</v>
      </c>
      <c r="M34" s="2" t="s">
        <v>203</v>
      </c>
      <c r="N34" s="2" t="s">
        <v>77</v>
      </c>
      <c r="O34" s="2" t="s">
        <v>42</v>
      </c>
      <c r="P34" s="2" t="s">
        <v>42</v>
      </c>
      <c r="Q34" s="2" t="s">
        <v>42</v>
      </c>
      <c r="R34" s="2" t="s">
        <v>43</v>
      </c>
      <c r="S34" s="2" t="s">
        <v>44</v>
      </c>
      <c r="T34" s="2" t="s">
        <v>45</v>
      </c>
      <c r="U34" s="2" t="s">
        <v>78</v>
      </c>
      <c r="V34" s="7">
        <v>19.600000000000001</v>
      </c>
      <c r="W34" s="7">
        <v>49</v>
      </c>
      <c r="X34" s="7">
        <f>W34*Z34</f>
        <v>2548</v>
      </c>
      <c r="Y34" s="3">
        <f t="shared" si="0"/>
        <v>2</v>
      </c>
      <c r="Z34" s="3">
        <f t="shared" si="1"/>
        <v>52</v>
      </c>
      <c r="AA34" s="2"/>
      <c r="AB34" s="2"/>
      <c r="AC34" s="2"/>
      <c r="AD34" s="2">
        <v>40</v>
      </c>
      <c r="AE34" s="2"/>
      <c r="AF34" s="2">
        <v>12</v>
      </c>
      <c r="AG34" s="2"/>
      <c r="AH34" s="2"/>
    </row>
    <row r="35" spans="1:34" ht="138" customHeight="1" x14ac:dyDescent="0.25">
      <c r="A35" s="2" t="s">
        <v>313</v>
      </c>
      <c r="B35" s="2" t="s">
        <v>204</v>
      </c>
      <c r="C35" s="2"/>
      <c r="D35" s="2"/>
      <c r="E35" s="2"/>
      <c r="F35" s="2"/>
      <c r="G35" s="2" t="s">
        <v>34</v>
      </c>
      <c r="H35" s="2" t="s">
        <v>205</v>
      </c>
      <c r="I35" s="2" t="s">
        <v>206</v>
      </c>
      <c r="J35" s="2" t="s">
        <v>207</v>
      </c>
      <c r="K35" s="2" t="s">
        <v>198</v>
      </c>
      <c r="L35" s="2" t="s">
        <v>198</v>
      </c>
      <c r="M35" s="2" t="s">
        <v>208</v>
      </c>
      <c r="N35" s="2" t="s">
        <v>141</v>
      </c>
      <c r="O35" s="2" t="s">
        <v>42</v>
      </c>
      <c r="P35" s="2" t="s">
        <v>42</v>
      </c>
      <c r="Q35" s="2" t="s">
        <v>42</v>
      </c>
      <c r="R35" s="2" t="s">
        <v>43</v>
      </c>
      <c r="S35" s="2" t="s">
        <v>44</v>
      </c>
      <c r="T35" s="2" t="s">
        <v>45</v>
      </c>
      <c r="U35" s="2" t="s">
        <v>55</v>
      </c>
      <c r="V35" s="7">
        <v>23.6</v>
      </c>
      <c r="W35" s="7">
        <v>59</v>
      </c>
      <c r="X35" s="7">
        <f>W35*Z35</f>
        <v>7906</v>
      </c>
      <c r="Y35" s="3">
        <f t="shared" si="0"/>
        <v>2</v>
      </c>
      <c r="Z35" s="3">
        <f t="shared" si="1"/>
        <v>134</v>
      </c>
      <c r="AA35" s="2"/>
      <c r="AB35" s="2"/>
      <c r="AC35" s="2">
        <v>51</v>
      </c>
      <c r="AD35" s="2">
        <v>83</v>
      </c>
      <c r="AE35" s="2"/>
      <c r="AF35" s="2"/>
      <c r="AG35" s="2"/>
      <c r="AH35" s="2"/>
    </row>
    <row r="36" spans="1:34" ht="138" customHeight="1" x14ac:dyDescent="0.25">
      <c r="A36" s="2" t="s">
        <v>313</v>
      </c>
      <c r="B36" s="2" t="s">
        <v>209</v>
      </c>
      <c r="C36" s="2"/>
      <c r="D36" s="2"/>
      <c r="E36" s="2"/>
      <c r="F36" s="2"/>
      <c r="G36" s="2" t="s">
        <v>34</v>
      </c>
      <c r="H36" s="2" t="s">
        <v>210</v>
      </c>
      <c r="I36" s="2" t="s">
        <v>105</v>
      </c>
      <c r="J36" s="2" t="s">
        <v>106</v>
      </c>
      <c r="K36" s="2" t="s">
        <v>198</v>
      </c>
      <c r="L36" s="2" t="s">
        <v>198</v>
      </c>
      <c r="M36" s="2" t="s">
        <v>211</v>
      </c>
      <c r="N36" s="2" t="s">
        <v>70</v>
      </c>
      <c r="O36" s="2" t="s">
        <v>42</v>
      </c>
      <c r="P36" s="2" t="s">
        <v>42</v>
      </c>
      <c r="Q36" s="2" t="s">
        <v>42</v>
      </c>
      <c r="R36" s="2" t="s">
        <v>43</v>
      </c>
      <c r="S36" s="2" t="s">
        <v>44</v>
      </c>
      <c r="T36" s="2" t="s">
        <v>45</v>
      </c>
      <c r="U36" s="2" t="s">
        <v>71</v>
      </c>
      <c r="V36" s="7">
        <v>23.6</v>
      </c>
      <c r="W36" s="7">
        <v>59</v>
      </c>
      <c r="X36" s="7">
        <f>W36*Z36</f>
        <v>1652</v>
      </c>
      <c r="Y36" s="3">
        <f t="shared" si="0"/>
        <v>1</v>
      </c>
      <c r="Z36" s="3">
        <f t="shared" si="1"/>
        <v>28</v>
      </c>
      <c r="AA36" s="2"/>
      <c r="AB36" s="2"/>
      <c r="AC36" s="2"/>
      <c r="AD36" s="2"/>
      <c r="AE36" s="2">
        <v>28</v>
      </c>
      <c r="AF36" s="2"/>
      <c r="AG36" s="2"/>
      <c r="AH36" s="2"/>
    </row>
    <row r="37" spans="1:34" ht="138" customHeight="1" x14ac:dyDescent="0.25">
      <c r="A37" s="2" t="s">
        <v>313</v>
      </c>
      <c r="B37" s="2" t="s">
        <v>212</v>
      </c>
      <c r="C37" s="2"/>
      <c r="D37" s="2"/>
      <c r="E37" s="2"/>
      <c r="F37" s="2"/>
      <c r="G37" s="2" t="s">
        <v>34</v>
      </c>
      <c r="H37" s="2" t="s">
        <v>213</v>
      </c>
      <c r="I37" s="2" t="s">
        <v>161</v>
      </c>
      <c r="J37" s="2" t="s">
        <v>162</v>
      </c>
      <c r="K37" s="2" t="s">
        <v>198</v>
      </c>
      <c r="L37" s="2" t="s">
        <v>198</v>
      </c>
      <c r="M37" s="2" t="s">
        <v>214</v>
      </c>
      <c r="N37" s="2" t="s">
        <v>54</v>
      </c>
      <c r="O37" s="2" t="s">
        <v>42</v>
      </c>
      <c r="P37" s="2" t="s">
        <v>42</v>
      </c>
      <c r="Q37" s="2" t="s">
        <v>42</v>
      </c>
      <c r="R37" s="2" t="s">
        <v>43</v>
      </c>
      <c r="S37" s="2" t="s">
        <v>44</v>
      </c>
      <c r="T37" s="2" t="s">
        <v>45</v>
      </c>
      <c r="U37" s="2" t="s">
        <v>55</v>
      </c>
      <c r="V37" s="7">
        <v>19.600000000000001</v>
      </c>
      <c r="W37" s="7">
        <v>49</v>
      </c>
      <c r="X37" s="7">
        <f>W37*Z37</f>
        <v>3283</v>
      </c>
      <c r="Y37" s="3">
        <f t="shared" si="0"/>
        <v>1</v>
      </c>
      <c r="Z37" s="3">
        <f t="shared" si="1"/>
        <v>67</v>
      </c>
      <c r="AA37" s="2"/>
      <c r="AB37" s="2"/>
      <c r="AC37" s="2">
        <v>67</v>
      </c>
      <c r="AD37" s="2"/>
      <c r="AE37" s="2"/>
      <c r="AF37" s="2"/>
      <c r="AG37" s="2"/>
      <c r="AH37" s="2"/>
    </row>
    <row r="38" spans="1:34" ht="138" customHeight="1" x14ac:dyDescent="0.25">
      <c r="A38" s="2" t="s">
        <v>313</v>
      </c>
      <c r="B38" s="2" t="s">
        <v>215</v>
      </c>
      <c r="C38" s="2"/>
      <c r="D38" s="2"/>
      <c r="E38" s="2"/>
      <c r="F38" s="2"/>
      <c r="G38" s="2" t="s">
        <v>34</v>
      </c>
      <c r="H38" s="2" t="s">
        <v>216</v>
      </c>
      <c r="I38" s="2" t="s">
        <v>49</v>
      </c>
      <c r="J38" s="2" t="s">
        <v>50</v>
      </c>
      <c r="K38" s="2" t="s">
        <v>198</v>
      </c>
      <c r="L38" s="2" t="s">
        <v>198</v>
      </c>
      <c r="M38" s="2" t="s">
        <v>214</v>
      </c>
      <c r="N38" s="2" t="s">
        <v>54</v>
      </c>
      <c r="O38" s="2" t="s">
        <v>42</v>
      </c>
      <c r="P38" s="2" t="s">
        <v>42</v>
      </c>
      <c r="Q38" s="2" t="s">
        <v>42</v>
      </c>
      <c r="R38" s="2" t="s">
        <v>43</v>
      </c>
      <c r="S38" s="2" t="s">
        <v>44</v>
      </c>
      <c r="T38" s="2" t="s">
        <v>45</v>
      </c>
      <c r="U38" s="2" t="s">
        <v>55</v>
      </c>
      <c r="V38" s="7">
        <v>19.600000000000001</v>
      </c>
      <c r="W38" s="7">
        <v>49</v>
      </c>
      <c r="X38" s="7">
        <f>W38*Z38</f>
        <v>3136</v>
      </c>
      <c r="Y38" s="3">
        <f t="shared" si="0"/>
        <v>2</v>
      </c>
      <c r="Z38" s="3">
        <f t="shared" si="1"/>
        <v>64</v>
      </c>
      <c r="AA38" s="2"/>
      <c r="AB38" s="2"/>
      <c r="AC38" s="2">
        <v>28</v>
      </c>
      <c r="AD38" s="2">
        <v>36</v>
      </c>
      <c r="AE38" s="2"/>
      <c r="AF38" s="2"/>
      <c r="AG38" s="2"/>
      <c r="AH38" s="2"/>
    </row>
    <row r="39" spans="1:34" ht="138" customHeight="1" x14ac:dyDescent="0.25">
      <c r="A39" s="2" t="s">
        <v>312</v>
      </c>
      <c r="B39" s="2" t="s">
        <v>217</v>
      </c>
      <c r="C39" s="2"/>
      <c r="D39" s="2"/>
      <c r="E39" s="2"/>
      <c r="F39" s="2"/>
      <c r="G39" s="2" t="s">
        <v>34</v>
      </c>
      <c r="H39" s="2" t="s">
        <v>218</v>
      </c>
      <c r="I39" s="2" t="s">
        <v>74</v>
      </c>
      <c r="J39" s="2" t="s">
        <v>75</v>
      </c>
      <c r="K39" s="2" t="s">
        <v>198</v>
      </c>
      <c r="L39" s="2" t="s">
        <v>198</v>
      </c>
      <c r="M39" s="2" t="s">
        <v>219</v>
      </c>
      <c r="N39" s="2" t="s">
        <v>200</v>
      </c>
      <c r="O39" s="2" t="s">
        <v>42</v>
      </c>
      <c r="P39" s="2" t="s">
        <v>42</v>
      </c>
      <c r="Q39" s="2" t="s">
        <v>42</v>
      </c>
      <c r="R39" s="2" t="s">
        <v>43</v>
      </c>
      <c r="S39" s="2" t="s">
        <v>44</v>
      </c>
      <c r="T39" s="2" t="s">
        <v>45</v>
      </c>
      <c r="U39" s="2" t="s">
        <v>55</v>
      </c>
      <c r="V39" s="7">
        <v>19.600000000000001</v>
      </c>
      <c r="W39" s="7">
        <v>49</v>
      </c>
      <c r="X39" s="7">
        <f>W39*Z39</f>
        <v>2695</v>
      </c>
      <c r="Y39" s="3">
        <f t="shared" si="0"/>
        <v>1</v>
      </c>
      <c r="Z39" s="3">
        <f t="shared" si="1"/>
        <v>55</v>
      </c>
      <c r="AA39" s="2"/>
      <c r="AB39" s="2"/>
      <c r="AC39" s="2">
        <v>55</v>
      </c>
      <c r="AD39" s="2"/>
      <c r="AE39" s="2"/>
      <c r="AF39" s="2"/>
      <c r="AG39" s="2"/>
      <c r="AH39" s="2"/>
    </row>
    <row r="40" spans="1:34" ht="138" customHeight="1" x14ac:dyDescent="0.25">
      <c r="A40" s="2" t="s">
        <v>313</v>
      </c>
      <c r="B40" s="2" t="s">
        <v>220</v>
      </c>
      <c r="C40" s="2"/>
      <c r="D40" s="2"/>
      <c r="E40" s="2"/>
      <c r="F40" s="2"/>
      <c r="G40" s="2" t="s">
        <v>34</v>
      </c>
      <c r="H40" s="2" t="s">
        <v>221</v>
      </c>
      <c r="I40" s="2" t="s">
        <v>105</v>
      </c>
      <c r="J40" s="2" t="s">
        <v>106</v>
      </c>
      <c r="K40" s="2" t="s">
        <v>222</v>
      </c>
      <c r="L40" s="2" t="s">
        <v>222</v>
      </c>
      <c r="M40" s="2" t="s">
        <v>223</v>
      </c>
      <c r="N40" s="2" t="s">
        <v>109</v>
      </c>
      <c r="O40" s="2" t="s">
        <v>42</v>
      </c>
      <c r="P40" s="2" t="s">
        <v>42</v>
      </c>
      <c r="Q40" s="2" t="s">
        <v>42</v>
      </c>
      <c r="R40" s="2" t="s">
        <v>43</v>
      </c>
      <c r="S40" s="2" t="s">
        <v>44</v>
      </c>
      <c r="T40" s="2" t="s">
        <v>45</v>
      </c>
      <c r="U40" s="2" t="s">
        <v>55</v>
      </c>
      <c r="V40" s="7">
        <v>23.6</v>
      </c>
      <c r="W40" s="7">
        <v>59</v>
      </c>
      <c r="X40" s="7">
        <f>W40*Z40</f>
        <v>3422</v>
      </c>
      <c r="Y40" s="3">
        <f t="shared" si="0"/>
        <v>4</v>
      </c>
      <c r="Z40" s="3">
        <f t="shared" si="1"/>
        <v>58</v>
      </c>
      <c r="AA40" s="2"/>
      <c r="AB40" s="2"/>
      <c r="AC40" s="2">
        <v>7</v>
      </c>
      <c r="AD40" s="2">
        <v>18</v>
      </c>
      <c r="AE40" s="2">
        <v>24</v>
      </c>
      <c r="AF40" s="2"/>
      <c r="AG40" s="2">
        <v>9</v>
      </c>
      <c r="AH40" s="2"/>
    </row>
    <row r="41" spans="1:34" ht="138" customHeight="1" x14ac:dyDescent="0.25">
      <c r="A41" s="2" t="s">
        <v>313</v>
      </c>
      <c r="B41" s="2" t="s">
        <v>224</v>
      </c>
      <c r="C41" s="2"/>
      <c r="D41" s="2"/>
      <c r="E41" s="2"/>
      <c r="F41" s="2"/>
      <c r="G41" s="2" t="s">
        <v>34</v>
      </c>
      <c r="H41" s="2" t="s">
        <v>225</v>
      </c>
      <c r="I41" s="2" t="s">
        <v>226</v>
      </c>
      <c r="J41" s="2" t="s">
        <v>227</v>
      </c>
      <c r="K41" s="2" t="s">
        <v>228</v>
      </c>
      <c r="L41" s="2" t="s">
        <v>229</v>
      </c>
      <c r="M41" s="2" t="s">
        <v>230</v>
      </c>
      <c r="N41" s="2" t="s">
        <v>231</v>
      </c>
      <c r="O41" s="2" t="s">
        <v>42</v>
      </c>
      <c r="P41" s="2" t="s">
        <v>42</v>
      </c>
      <c r="Q41" s="2" t="s">
        <v>42</v>
      </c>
      <c r="R41" s="2" t="s">
        <v>43</v>
      </c>
      <c r="S41" s="2" t="s">
        <v>44</v>
      </c>
      <c r="T41" s="2" t="s">
        <v>45</v>
      </c>
      <c r="U41" s="2" t="s">
        <v>55</v>
      </c>
      <c r="V41" s="7">
        <v>15.6</v>
      </c>
      <c r="W41" s="7">
        <v>39</v>
      </c>
      <c r="X41" s="7">
        <f>W41*Z41</f>
        <v>780</v>
      </c>
      <c r="Y41" s="3">
        <f t="shared" si="0"/>
        <v>1</v>
      </c>
      <c r="Z41" s="3">
        <f t="shared" si="1"/>
        <v>20</v>
      </c>
      <c r="AA41" s="2"/>
      <c r="AB41" s="2"/>
      <c r="AC41" s="2"/>
      <c r="AD41" s="2">
        <v>20</v>
      </c>
      <c r="AE41" s="2"/>
      <c r="AF41" s="2"/>
      <c r="AG41" s="2"/>
      <c r="AH41" s="2"/>
    </row>
    <row r="42" spans="1:34" ht="138" customHeight="1" x14ac:dyDescent="0.25">
      <c r="A42" s="2" t="s">
        <v>313</v>
      </c>
      <c r="B42" s="2" t="s">
        <v>232</v>
      </c>
      <c r="C42" s="2"/>
      <c r="D42" s="2"/>
      <c r="E42" s="2"/>
      <c r="F42" s="2"/>
      <c r="G42" s="2" t="s">
        <v>34</v>
      </c>
      <c r="H42" s="2" t="s">
        <v>233</v>
      </c>
      <c r="I42" s="2" t="s">
        <v>234</v>
      </c>
      <c r="J42" s="2" t="s">
        <v>235</v>
      </c>
      <c r="K42" s="2" t="s">
        <v>228</v>
      </c>
      <c r="L42" s="2" t="s">
        <v>236</v>
      </c>
      <c r="M42" s="2" t="s">
        <v>237</v>
      </c>
      <c r="N42" s="2" t="s">
        <v>231</v>
      </c>
      <c r="O42" s="2" t="s">
        <v>42</v>
      </c>
      <c r="P42" s="2" t="s">
        <v>42</v>
      </c>
      <c r="Q42" s="2" t="s">
        <v>42</v>
      </c>
      <c r="R42" s="2" t="s">
        <v>43</v>
      </c>
      <c r="S42" s="2" t="s">
        <v>44</v>
      </c>
      <c r="T42" s="2" t="s">
        <v>45</v>
      </c>
      <c r="U42" s="2" t="s">
        <v>55</v>
      </c>
      <c r="V42" s="7">
        <v>15.6</v>
      </c>
      <c r="W42" s="7">
        <v>39</v>
      </c>
      <c r="X42" s="7">
        <f>W42*Z42</f>
        <v>6123</v>
      </c>
      <c r="Y42" s="3">
        <f t="shared" si="0"/>
        <v>3</v>
      </c>
      <c r="Z42" s="3">
        <f t="shared" si="1"/>
        <v>157</v>
      </c>
      <c r="AA42" s="2"/>
      <c r="AB42" s="2"/>
      <c r="AC42" s="2">
        <v>81</v>
      </c>
      <c r="AD42" s="2"/>
      <c r="AE42" s="2">
        <v>40</v>
      </c>
      <c r="AF42" s="2"/>
      <c r="AG42" s="2">
        <v>36</v>
      </c>
      <c r="AH42" s="2"/>
    </row>
    <row r="43" spans="1:34" ht="138" customHeight="1" x14ac:dyDescent="0.25">
      <c r="A43" s="2" t="s">
        <v>313</v>
      </c>
      <c r="B43" s="2" t="s">
        <v>238</v>
      </c>
      <c r="C43" s="2"/>
      <c r="D43" s="2"/>
      <c r="E43" s="2"/>
      <c r="F43" s="2"/>
      <c r="G43" s="2" t="s">
        <v>34</v>
      </c>
      <c r="H43" s="2" t="s">
        <v>239</v>
      </c>
      <c r="I43" s="2" t="s">
        <v>240</v>
      </c>
      <c r="J43" s="2" t="s">
        <v>241</v>
      </c>
      <c r="K43" s="2" t="s">
        <v>228</v>
      </c>
      <c r="L43" s="2" t="s">
        <v>236</v>
      </c>
      <c r="M43" s="2" t="s">
        <v>242</v>
      </c>
      <c r="N43" s="2" t="s">
        <v>231</v>
      </c>
      <c r="O43" s="2" t="s">
        <v>42</v>
      </c>
      <c r="P43" s="2" t="s">
        <v>42</v>
      </c>
      <c r="Q43" s="2" t="s">
        <v>42</v>
      </c>
      <c r="R43" s="2" t="s">
        <v>43</v>
      </c>
      <c r="S43" s="2" t="s">
        <v>44</v>
      </c>
      <c r="T43" s="2" t="s">
        <v>45</v>
      </c>
      <c r="U43" s="2" t="s">
        <v>55</v>
      </c>
      <c r="V43" s="7">
        <v>15.6</v>
      </c>
      <c r="W43" s="7">
        <v>39</v>
      </c>
      <c r="X43" s="7">
        <f>W43*Z43</f>
        <v>21840</v>
      </c>
      <c r="Y43" s="3">
        <f t="shared" si="0"/>
        <v>3</v>
      </c>
      <c r="Z43" s="3">
        <f t="shared" si="1"/>
        <v>560</v>
      </c>
      <c r="AA43" s="2"/>
      <c r="AB43" s="2"/>
      <c r="AC43" s="2">
        <v>90</v>
      </c>
      <c r="AD43" s="2">
        <v>180</v>
      </c>
      <c r="AE43" s="2">
        <v>290</v>
      </c>
      <c r="AF43" s="2"/>
      <c r="AG43" s="2"/>
      <c r="AH43" s="2"/>
    </row>
    <row r="44" spans="1:34" ht="138" customHeight="1" x14ac:dyDescent="0.25">
      <c r="A44" s="2" t="s">
        <v>313</v>
      </c>
      <c r="B44" s="2" t="s">
        <v>243</v>
      </c>
      <c r="C44" s="2"/>
      <c r="D44" s="2"/>
      <c r="E44" s="2"/>
      <c r="F44" s="2"/>
      <c r="G44" s="2" t="s">
        <v>34</v>
      </c>
      <c r="H44" s="2" t="s">
        <v>244</v>
      </c>
      <c r="I44" s="2" t="s">
        <v>245</v>
      </c>
      <c r="J44" s="2" t="s">
        <v>246</v>
      </c>
      <c r="K44" s="2" t="s">
        <v>228</v>
      </c>
      <c r="L44" s="2" t="s">
        <v>229</v>
      </c>
      <c r="M44" s="2" t="s">
        <v>247</v>
      </c>
      <c r="N44" s="2" t="s">
        <v>231</v>
      </c>
      <c r="O44" s="2" t="s">
        <v>42</v>
      </c>
      <c r="P44" s="2" t="s">
        <v>42</v>
      </c>
      <c r="Q44" s="2" t="s">
        <v>42</v>
      </c>
      <c r="R44" s="2" t="s">
        <v>43</v>
      </c>
      <c r="S44" s="2" t="s">
        <v>44</v>
      </c>
      <c r="T44" s="2" t="s">
        <v>45</v>
      </c>
      <c r="U44" s="2" t="s">
        <v>55</v>
      </c>
      <c r="V44" s="7">
        <v>15.6</v>
      </c>
      <c r="W44" s="7">
        <v>39</v>
      </c>
      <c r="X44" s="7">
        <f>W44*Z44</f>
        <v>4836</v>
      </c>
      <c r="Y44" s="3">
        <f t="shared" si="0"/>
        <v>2</v>
      </c>
      <c r="Z44" s="3">
        <f t="shared" si="1"/>
        <v>124</v>
      </c>
      <c r="AA44" s="2"/>
      <c r="AB44" s="2"/>
      <c r="AC44" s="2"/>
      <c r="AD44" s="2">
        <v>61</v>
      </c>
      <c r="AE44" s="2">
        <v>63</v>
      </c>
      <c r="AF44" s="2"/>
      <c r="AG44" s="2"/>
      <c r="AH44" s="2"/>
    </row>
    <row r="45" spans="1:34" ht="138" customHeight="1" x14ac:dyDescent="0.25">
      <c r="A45" s="2" t="s">
        <v>313</v>
      </c>
      <c r="B45" s="2" t="s">
        <v>248</v>
      </c>
      <c r="C45" s="2"/>
      <c r="D45" s="2"/>
      <c r="E45" s="2"/>
      <c r="F45" s="2"/>
      <c r="G45" s="2" t="s">
        <v>34</v>
      </c>
      <c r="H45" s="2" t="s">
        <v>249</v>
      </c>
      <c r="I45" s="2" t="s">
        <v>240</v>
      </c>
      <c r="J45" s="2" t="s">
        <v>241</v>
      </c>
      <c r="K45" s="2" t="s">
        <v>228</v>
      </c>
      <c r="L45" s="2" t="s">
        <v>236</v>
      </c>
      <c r="M45" s="2" t="s">
        <v>250</v>
      </c>
      <c r="N45" s="2" t="s">
        <v>231</v>
      </c>
      <c r="O45" s="2" t="s">
        <v>42</v>
      </c>
      <c r="P45" s="2" t="s">
        <v>42</v>
      </c>
      <c r="Q45" s="2" t="s">
        <v>42</v>
      </c>
      <c r="R45" s="2" t="s">
        <v>43</v>
      </c>
      <c r="S45" s="2" t="s">
        <v>44</v>
      </c>
      <c r="T45" s="2" t="s">
        <v>45</v>
      </c>
      <c r="U45" s="2" t="s">
        <v>55</v>
      </c>
      <c r="V45" s="7">
        <v>15.6</v>
      </c>
      <c r="W45" s="7">
        <v>39</v>
      </c>
      <c r="X45" s="7">
        <f>W45*Z45</f>
        <v>7722</v>
      </c>
      <c r="Y45" s="3">
        <f t="shared" si="0"/>
        <v>3</v>
      </c>
      <c r="Z45" s="3">
        <f t="shared" si="1"/>
        <v>198</v>
      </c>
      <c r="AA45" s="2"/>
      <c r="AB45" s="2"/>
      <c r="AC45" s="2"/>
      <c r="AD45" s="2">
        <v>131</v>
      </c>
      <c r="AE45" s="2"/>
      <c r="AF45" s="2">
        <v>17</v>
      </c>
      <c r="AG45" s="2">
        <v>50</v>
      </c>
      <c r="AH45" s="2"/>
    </row>
    <row r="46" spans="1:34" ht="138" customHeight="1" x14ac:dyDescent="0.25">
      <c r="A46" s="2" t="s">
        <v>313</v>
      </c>
      <c r="B46" s="2" t="s">
        <v>251</v>
      </c>
      <c r="C46" s="2"/>
      <c r="D46" s="2"/>
      <c r="E46" s="2"/>
      <c r="F46" s="2"/>
      <c r="G46" s="2" t="s">
        <v>34</v>
      </c>
      <c r="H46" s="2" t="s">
        <v>252</v>
      </c>
      <c r="I46" s="2" t="s">
        <v>226</v>
      </c>
      <c r="J46" s="2" t="s">
        <v>227</v>
      </c>
      <c r="K46" s="2" t="s">
        <v>228</v>
      </c>
      <c r="L46" s="2" t="s">
        <v>236</v>
      </c>
      <c r="M46" s="2" t="s">
        <v>250</v>
      </c>
      <c r="N46" s="2" t="s">
        <v>231</v>
      </c>
      <c r="O46" s="2" t="s">
        <v>42</v>
      </c>
      <c r="P46" s="2" t="s">
        <v>42</v>
      </c>
      <c r="Q46" s="2" t="s">
        <v>42</v>
      </c>
      <c r="R46" s="2" t="s">
        <v>43</v>
      </c>
      <c r="S46" s="2" t="s">
        <v>44</v>
      </c>
      <c r="T46" s="2" t="s">
        <v>45</v>
      </c>
      <c r="U46" s="2" t="s">
        <v>55</v>
      </c>
      <c r="V46" s="7">
        <v>15.6</v>
      </c>
      <c r="W46" s="7">
        <v>39</v>
      </c>
      <c r="X46" s="7">
        <f>W46*Z46</f>
        <v>4212</v>
      </c>
      <c r="Y46" s="3">
        <f t="shared" si="0"/>
        <v>2</v>
      </c>
      <c r="Z46" s="3">
        <f t="shared" si="1"/>
        <v>108</v>
      </c>
      <c r="AA46" s="2"/>
      <c r="AB46" s="2"/>
      <c r="AC46" s="2">
        <v>55</v>
      </c>
      <c r="AD46" s="2">
        <v>53</v>
      </c>
      <c r="AE46" s="2"/>
      <c r="AF46" s="2"/>
      <c r="AG46" s="2"/>
      <c r="AH46" s="2"/>
    </row>
    <row r="47" spans="1:34" ht="138" customHeight="1" x14ac:dyDescent="0.25">
      <c r="A47" s="2" t="s">
        <v>312</v>
      </c>
      <c r="B47" s="2" t="s">
        <v>253</v>
      </c>
      <c r="C47" s="2"/>
      <c r="D47" s="2"/>
      <c r="E47" s="2"/>
      <c r="F47" s="2"/>
      <c r="G47" s="2" t="s">
        <v>34</v>
      </c>
      <c r="H47" s="2" t="s">
        <v>254</v>
      </c>
      <c r="I47" s="2" t="s">
        <v>226</v>
      </c>
      <c r="J47" s="2" t="s">
        <v>227</v>
      </c>
      <c r="K47" s="2" t="s">
        <v>228</v>
      </c>
      <c r="L47" s="2" t="s">
        <v>236</v>
      </c>
      <c r="M47" s="2" t="s">
        <v>255</v>
      </c>
      <c r="N47" s="2" t="s">
        <v>231</v>
      </c>
      <c r="O47" s="2" t="s">
        <v>42</v>
      </c>
      <c r="P47" s="2" t="s">
        <v>42</v>
      </c>
      <c r="Q47" s="2" t="s">
        <v>42</v>
      </c>
      <c r="R47" s="2" t="s">
        <v>43</v>
      </c>
      <c r="S47" s="2" t="s">
        <v>44</v>
      </c>
      <c r="T47" s="2" t="s">
        <v>45</v>
      </c>
      <c r="U47" s="2" t="s">
        <v>55</v>
      </c>
      <c r="V47" s="7">
        <v>15.6</v>
      </c>
      <c r="W47" s="7">
        <v>39</v>
      </c>
      <c r="X47" s="7">
        <f>W47*Z47</f>
        <v>4134</v>
      </c>
      <c r="Y47" s="3">
        <f t="shared" si="0"/>
        <v>1</v>
      </c>
      <c r="Z47" s="3">
        <f t="shared" si="1"/>
        <v>106</v>
      </c>
      <c r="AA47" s="2"/>
      <c r="AB47" s="2"/>
      <c r="AC47" s="2"/>
      <c r="AD47" s="2"/>
      <c r="AE47" s="2">
        <v>106</v>
      </c>
      <c r="AF47" s="2"/>
      <c r="AG47" s="2"/>
      <c r="AH47" s="2"/>
    </row>
    <row r="48" spans="1:34" ht="138" customHeight="1" x14ac:dyDescent="0.25">
      <c r="A48" s="2" t="s">
        <v>313</v>
      </c>
      <c r="B48" s="2" t="s">
        <v>256</v>
      </c>
      <c r="C48" s="2"/>
      <c r="D48" s="2"/>
      <c r="E48" s="2"/>
      <c r="F48" s="2"/>
      <c r="G48" s="2" t="s">
        <v>34</v>
      </c>
      <c r="H48" s="2" t="s">
        <v>257</v>
      </c>
      <c r="I48" s="2" t="s">
        <v>240</v>
      </c>
      <c r="J48" s="2" t="s">
        <v>241</v>
      </c>
      <c r="K48" s="2" t="s">
        <v>258</v>
      </c>
      <c r="L48" s="2" t="s">
        <v>259</v>
      </c>
      <c r="M48" s="2" t="s">
        <v>260</v>
      </c>
      <c r="N48" s="2" t="s">
        <v>231</v>
      </c>
      <c r="O48" s="2" t="s">
        <v>42</v>
      </c>
      <c r="P48" s="2" t="s">
        <v>42</v>
      </c>
      <c r="Q48" s="2" t="s">
        <v>42</v>
      </c>
      <c r="R48" s="2" t="s">
        <v>43</v>
      </c>
      <c r="S48" s="2" t="s">
        <v>44</v>
      </c>
      <c r="T48" s="2" t="s">
        <v>45</v>
      </c>
      <c r="U48" s="2" t="s">
        <v>55</v>
      </c>
      <c r="V48" s="7">
        <v>15.6</v>
      </c>
      <c r="W48" s="7">
        <v>39</v>
      </c>
      <c r="X48" s="7">
        <f>W48*Z48</f>
        <v>22230</v>
      </c>
      <c r="Y48" s="3">
        <f t="shared" si="0"/>
        <v>3</v>
      </c>
      <c r="Z48" s="3">
        <f t="shared" si="1"/>
        <v>570</v>
      </c>
      <c r="AA48" s="2"/>
      <c r="AB48" s="2"/>
      <c r="AC48" s="2">
        <v>50</v>
      </c>
      <c r="AD48" s="2">
        <v>270</v>
      </c>
      <c r="AE48" s="2">
        <v>250</v>
      </c>
      <c r="AF48" s="2"/>
      <c r="AG48" s="2"/>
      <c r="AH48" s="2"/>
    </row>
    <row r="49" spans="1:34" ht="138" customHeight="1" x14ac:dyDescent="0.25">
      <c r="A49" s="2" t="s">
        <v>313</v>
      </c>
      <c r="B49" s="2" t="s">
        <v>261</v>
      </c>
      <c r="C49" s="2"/>
      <c r="D49" s="2"/>
      <c r="E49" s="2"/>
      <c r="F49" s="2"/>
      <c r="G49" s="2" t="s">
        <v>34</v>
      </c>
      <c r="H49" s="2" t="s">
        <v>262</v>
      </c>
      <c r="I49" s="2" t="s">
        <v>263</v>
      </c>
      <c r="J49" s="2" t="s">
        <v>264</v>
      </c>
      <c r="K49" s="2" t="s">
        <v>258</v>
      </c>
      <c r="L49" s="2" t="s">
        <v>229</v>
      </c>
      <c r="M49" s="2" t="s">
        <v>265</v>
      </c>
      <c r="N49" s="2" t="s">
        <v>231</v>
      </c>
      <c r="O49" s="2" t="s">
        <v>42</v>
      </c>
      <c r="P49" s="2" t="s">
        <v>42</v>
      </c>
      <c r="Q49" s="2" t="s">
        <v>42</v>
      </c>
      <c r="R49" s="2" t="s">
        <v>43</v>
      </c>
      <c r="S49" s="2" t="s">
        <v>44</v>
      </c>
      <c r="T49" s="2" t="s">
        <v>45</v>
      </c>
      <c r="U49" s="2" t="s">
        <v>55</v>
      </c>
      <c r="V49" s="7">
        <v>19.600000000000001</v>
      </c>
      <c r="W49" s="7">
        <v>49</v>
      </c>
      <c r="X49" s="7">
        <f>W49*Z49</f>
        <v>392</v>
      </c>
      <c r="Y49" s="3">
        <f t="shared" si="0"/>
        <v>1</v>
      </c>
      <c r="Z49" s="3">
        <f t="shared" si="1"/>
        <v>8</v>
      </c>
      <c r="AA49" s="2"/>
      <c r="AB49" s="2"/>
      <c r="AC49" s="2"/>
      <c r="AD49" s="2">
        <v>8</v>
      </c>
      <c r="AE49" s="2"/>
      <c r="AF49" s="2"/>
      <c r="AG49" s="2"/>
      <c r="AH49" s="2"/>
    </row>
    <row r="50" spans="1:34" ht="138" customHeight="1" x14ac:dyDescent="0.25">
      <c r="A50" s="2" t="s">
        <v>313</v>
      </c>
      <c r="B50" s="2" t="s">
        <v>266</v>
      </c>
      <c r="C50" s="2"/>
      <c r="D50" s="2"/>
      <c r="E50" s="2"/>
      <c r="F50" s="2"/>
      <c r="G50" s="2" t="s">
        <v>34</v>
      </c>
      <c r="H50" s="2" t="s">
        <v>267</v>
      </c>
      <c r="I50" s="2" t="s">
        <v>240</v>
      </c>
      <c r="J50" s="2" t="s">
        <v>241</v>
      </c>
      <c r="K50" s="2" t="s">
        <v>258</v>
      </c>
      <c r="L50" s="2" t="s">
        <v>259</v>
      </c>
      <c r="M50" s="2" t="s">
        <v>265</v>
      </c>
      <c r="N50" s="2" t="s">
        <v>231</v>
      </c>
      <c r="O50" s="2" t="s">
        <v>42</v>
      </c>
      <c r="P50" s="2" t="s">
        <v>42</v>
      </c>
      <c r="Q50" s="2" t="s">
        <v>42</v>
      </c>
      <c r="R50" s="2" t="s">
        <v>43</v>
      </c>
      <c r="S50" s="2" t="s">
        <v>44</v>
      </c>
      <c r="T50" s="2" t="s">
        <v>45</v>
      </c>
      <c r="U50" s="2" t="s">
        <v>55</v>
      </c>
      <c r="V50" s="7">
        <v>19.600000000000001</v>
      </c>
      <c r="W50" s="7">
        <v>49</v>
      </c>
      <c r="X50" s="7">
        <f>W50*Z50</f>
        <v>6713</v>
      </c>
      <c r="Y50" s="3">
        <f t="shared" si="0"/>
        <v>1</v>
      </c>
      <c r="Z50" s="3">
        <f t="shared" si="1"/>
        <v>137</v>
      </c>
      <c r="AA50" s="2"/>
      <c r="AB50" s="2"/>
      <c r="AC50" s="2"/>
      <c r="AD50" s="2">
        <v>137</v>
      </c>
      <c r="AE50" s="2"/>
      <c r="AF50" s="2"/>
      <c r="AG50" s="2"/>
      <c r="AH50" s="2"/>
    </row>
    <row r="51" spans="1:34" x14ac:dyDescent="0.25">
      <c r="A51" s="2" t="s">
        <v>312</v>
      </c>
      <c r="B51" s="2" t="s">
        <v>268</v>
      </c>
      <c r="C51" s="2"/>
      <c r="D51" s="2"/>
      <c r="E51" s="2"/>
      <c r="F51" s="2"/>
      <c r="G51" s="2" t="s">
        <v>63</v>
      </c>
      <c r="H51" s="2" t="s">
        <v>269</v>
      </c>
      <c r="I51" s="2" t="s">
        <v>226</v>
      </c>
      <c r="J51" s="2" t="s">
        <v>227</v>
      </c>
      <c r="K51" s="2" t="s">
        <v>258</v>
      </c>
      <c r="L51" s="2" t="s">
        <v>259</v>
      </c>
      <c r="M51" s="2" t="s">
        <v>270</v>
      </c>
      <c r="N51" s="2" t="s">
        <v>231</v>
      </c>
      <c r="O51" s="2" t="s">
        <v>42</v>
      </c>
      <c r="P51" s="2" t="s">
        <v>42</v>
      </c>
      <c r="Q51" s="2" t="s">
        <v>42</v>
      </c>
      <c r="R51" s="2" t="s">
        <v>43</v>
      </c>
      <c r="S51" s="2" t="s">
        <v>44</v>
      </c>
      <c r="T51" s="2" t="s">
        <v>45</v>
      </c>
      <c r="U51" s="2" t="s">
        <v>55</v>
      </c>
      <c r="V51" s="7">
        <v>19.600000000000001</v>
      </c>
      <c r="W51" s="7">
        <v>49</v>
      </c>
      <c r="X51" s="7">
        <f>W51*Z51</f>
        <v>1176</v>
      </c>
      <c r="Y51" s="3">
        <f t="shared" si="0"/>
        <v>1</v>
      </c>
      <c r="Z51" s="3">
        <f t="shared" si="1"/>
        <v>24</v>
      </c>
      <c r="AA51" s="2"/>
      <c r="AB51" s="2"/>
      <c r="AC51" s="2">
        <v>24</v>
      </c>
      <c r="AD51" s="2"/>
      <c r="AE51" s="2"/>
      <c r="AF51" s="2"/>
      <c r="AG51" s="2"/>
      <c r="AH51" s="2"/>
    </row>
    <row r="52" spans="1:34" ht="138" customHeight="1" x14ac:dyDescent="0.25">
      <c r="A52" s="2" t="s">
        <v>313</v>
      </c>
      <c r="B52" s="2" t="s">
        <v>271</v>
      </c>
      <c r="C52" s="2"/>
      <c r="D52" s="2"/>
      <c r="E52" s="2"/>
      <c r="F52" s="2"/>
      <c r="G52" s="2" t="s">
        <v>34</v>
      </c>
      <c r="H52" s="2" t="s">
        <v>272</v>
      </c>
      <c r="I52" s="2" t="s">
        <v>74</v>
      </c>
      <c r="J52" s="2" t="s">
        <v>75</v>
      </c>
      <c r="K52" s="2" t="s">
        <v>273</v>
      </c>
      <c r="L52" s="2" t="s">
        <v>273</v>
      </c>
      <c r="M52" s="2" t="s">
        <v>274</v>
      </c>
      <c r="N52" s="2" t="s">
        <v>94</v>
      </c>
      <c r="O52" s="2" t="s">
        <v>42</v>
      </c>
      <c r="P52" s="2" t="s">
        <v>42</v>
      </c>
      <c r="Q52" s="2" t="s">
        <v>42</v>
      </c>
      <c r="R52" s="2" t="s">
        <v>43</v>
      </c>
      <c r="S52" s="2" t="s">
        <v>44</v>
      </c>
      <c r="T52" s="2" t="s">
        <v>45</v>
      </c>
      <c r="U52" s="2" t="s">
        <v>55</v>
      </c>
      <c r="V52" s="7">
        <v>27.6</v>
      </c>
      <c r="W52" s="7">
        <v>69</v>
      </c>
      <c r="X52" s="7">
        <f>W52*Z52</f>
        <v>3588</v>
      </c>
      <c r="Y52" s="3">
        <f t="shared" si="0"/>
        <v>2</v>
      </c>
      <c r="Z52" s="3">
        <f t="shared" si="1"/>
        <v>52</v>
      </c>
      <c r="AA52" s="2"/>
      <c r="AB52" s="2"/>
      <c r="AC52" s="2">
        <v>18</v>
      </c>
      <c r="AD52" s="2">
        <v>34</v>
      </c>
      <c r="AE52" s="2"/>
      <c r="AF52" s="2"/>
      <c r="AG52" s="2"/>
      <c r="AH52" s="2"/>
    </row>
    <row r="53" spans="1:34" ht="138" customHeight="1" x14ac:dyDescent="0.25">
      <c r="A53" s="2" t="s">
        <v>313</v>
      </c>
      <c r="B53" s="2" t="s">
        <v>275</v>
      </c>
      <c r="C53" s="2"/>
      <c r="D53" s="2"/>
      <c r="E53" s="2"/>
      <c r="F53" s="2"/>
      <c r="G53" s="2" t="s">
        <v>34</v>
      </c>
      <c r="H53" s="2" t="s">
        <v>276</v>
      </c>
      <c r="I53" s="2" t="s">
        <v>206</v>
      </c>
      <c r="J53" s="2" t="s">
        <v>207</v>
      </c>
      <c r="K53" s="2" t="s">
        <v>277</v>
      </c>
      <c r="L53" s="2" t="s">
        <v>278</v>
      </c>
      <c r="M53" s="2" t="s">
        <v>279</v>
      </c>
      <c r="N53" s="2" t="s">
        <v>141</v>
      </c>
      <c r="O53" s="2" t="s">
        <v>42</v>
      </c>
      <c r="P53" s="2" t="s">
        <v>42</v>
      </c>
      <c r="Q53" s="2" t="s">
        <v>42</v>
      </c>
      <c r="R53" s="2" t="s">
        <v>43</v>
      </c>
      <c r="S53" s="2" t="s">
        <v>44</v>
      </c>
      <c r="T53" s="2" t="s">
        <v>45</v>
      </c>
      <c r="U53" s="2" t="s">
        <v>55</v>
      </c>
      <c r="V53" s="7">
        <v>23.6</v>
      </c>
      <c r="W53" s="7">
        <v>59</v>
      </c>
      <c r="X53" s="7">
        <f>W53*Z53</f>
        <v>531</v>
      </c>
      <c r="Y53" s="3">
        <f t="shared" si="0"/>
        <v>1</v>
      </c>
      <c r="Z53" s="3">
        <f t="shared" si="1"/>
        <v>9</v>
      </c>
      <c r="AA53" s="2"/>
      <c r="AB53" s="2"/>
      <c r="AC53" s="2"/>
      <c r="AD53" s="2">
        <v>9</v>
      </c>
      <c r="AE53" s="2"/>
      <c r="AF53" s="2"/>
      <c r="AG53" s="2"/>
      <c r="AH53" s="2"/>
    </row>
    <row r="54" spans="1:34" ht="138" customHeight="1" x14ac:dyDescent="0.25">
      <c r="A54" s="2" t="s">
        <v>313</v>
      </c>
      <c r="B54" s="2" t="s">
        <v>280</v>
      </c>
      <c r="C54" s="2"/>
      <c r="D54" s="2"/>
      <c r="E54" s="2"/>
      <c r="F54" s="2"/>
      <c r="G54" s="2" t="s">
        <v>34</v>
      </c>
      <c r="H54" s="2" t="s">
        <v>281</v>
      </c>
      <c r="I54" s="2" t="s">
        <v>138</v>
      </c>
      <c r="J54" s="2" t="s">
        <v>139</v>
      </c>
      <c r="K54" s="2" t="s">
        <v>277</v>
      </c>
      <c r="L54" s="2" t="s">
        <v>282</v>
      </c>
      <c r="M54" s="2" t="s">
        <v>283</v>
      </c>
      <c r="N54" s="2" t="s">
        <v>135</v>
      </c>
      <c r="O54" s="2" t="s">
        <v>42</v>
      </c>
      <c r="P54" s="2" t="s">
        <v>42</v>
      </c>
      <c r="Q54" s="2" t="s">
        <v>42</v>
      </c>
      <c r="R54" s="2" t="s">
        <v>43</v>
      </c>
      <c r="S54" s="2" t="s">
        <v>44</v>
      </c>
      <c r="T54" s="2" t="s">
        <v>45</v>
      </c>
      <c r="U54" s="2" t="s">
        <v>55</v>
      </c>
      <c r="V54" s="7">
        <v>15.6</v>
      </c>
      <c r="W54" s="7">
        <v>39</v>
      </c>
      <c r="X54" s="7">
        <f>W54*Z54</f>
        <v>5109</v>
      </c>
      <c r="Y54" s="3">
        <f t="shared" si="0"/>
        <v>2</v>
      </c>
      <c r="Z54" s="3">
        <f t="shared" si="1"/>
        <v>131</v>
      </c>
      <c r="AA54" s="2"/>
      <c r="AB54" s="2"/>
      <c r="AC54" s="2"/>
      <c r="AD54" s="2">
        <v>50</v>
      </c>
      <c r="AE54" s="2">
        <v>81</v>
      </c>
      <c r="AF54" s="2"/>
      <c r="AG54" s="2"/>
      <c r="AH54" s="2"/>
    </row>
    <row r="55" spans="1:34" ht="138" customHeight="1" x14ac:dyDescent="0.25">
      <c r="A55" s="2" t="s">
        <v>313</v>
      </c>
      <c r="B55" s="2" t="s">
        <v>280</v>
      </c>
      <c r="C55" s="2"/>
      <c r="D55" s="2"/>
      <c r="E55" s="2"/>
      <c r="F55" s="2"/>
      <c r="G55" s="2" t="s">
        <v>34</v>
      </c>
      <c r="H55" s="2" t="s">
        <v>284</v>
      </c>
      <c r="I55" s="2" t="s">
        <v>285</v>
      </c>
      <c r="J55" s="2" t="s">
        <v>286</v>
      </c>
      <c r="K55" s="2" t="s">
        <v>277</v>
      </c>
      <c r="L55" s="2" t="s">
        <v>282</v>
      </c>
      <c r="M55" s="2" t="s">
        <v>283</v>
      </c>
      <c r="N55" s="2" t="s">
        <v>135</v>
      </c>
      <c r="O55" s="2" t="s">
        <v>42</v>
      </c>
      <c r="P55" s="2" t="s">
        <v>42</v>
      </c>
      <c r="Q55" s="2" t="s">
        <v>42</v>
      </c>
      <c r="R55" s="2" t="s">
        <v>43</v>
      </c>
      <c r="S55" s="2" t="s">
        <v>44</v>
      </c>
      <c r="T55" s="2" t="s">
        <v>45</v>
      </c>
      <c r="U55" s="2" t="s">
        <v>55</v>
      </c>
      <c r="V55" s="7">
        <v>15.6</v>
      </c>
      <c r="W55" s="7">
        <v>39</v>
      </c>
      <c r="X55" s="7">
        <f>W55*Z55</f>
        <v>2730</v>
      </c>
      <c r="Y55" s="3">
        <f t="shared" si="0"/>
        <v>2</v>
      </c>
      <c r="Z55" s="3">
        <f t="shared" si="1"/>
        <v>70</v>
      </c>
      <c r="AA55" s="2"/>
      <c r="AB55" s="2"/>
      <c r="AC55" s="2"/>
      <c r="AD55" s="2">
        <v>39</v>
      </c>
      <c r="AE55" s="2">
        <v>31</v>
      </c>
      <c r="AF55" s="2"/>
      <c r="AG55" s="2"/>
      <c r="AH55" s="2"/>
    </row>
    <row r="56" spans="1:34" ht="138" customHeight="1" x14ac:dyDescent="0.25">
      <c r="A56" s="2" t="s">
        <v>313</v>
      </c>
      <c r="B56" s="2" t="s">
        <v>280</v>
      </c>
      <c r="C56" s="2"/>
      <c r="D56" s="2"/>
      <c r="E56" s="2"/>
      <c r="F56" s="2"/>
      <c r="G56" s="2" t="s">
        <v>34</v>
      </c>
      <c r="H56" s="2" t="s">
        <v>287</v>
      </c>
      <c r="I56" s="2" t="s">
        <v>288</v>
      </c>
      <c r="J56" s="2" t="s">
        <v>289</v>
      </c>
      <c r="K56" s="2" t="s">
        <v>277</v>
      </c>
      <c r="L56" s="2" t="s">
        <v>282</v>
      </c>
      <c r="M56" s="2" t="s">
        <v>283</v>
      </c>
      <c r="N56" s="2" t="s">
        <v>135</v>
      </c>
      <c r="O56" s="2" t="s">
        <v>42</v>
      </c>
      <c r="P56" s="2" t="s">
        <v>42</v>
      </c>
      <c r="Q56" s="2" t="s">
        <v>42</v>
      </c>
      <c r="R56" s="2" t="s">
        <v>43</v>
      </c>
      <c r="S56" s="2" t="s">
        <v>44</v>
      </c>
      <c r="T56" s="2" t="s">
        <v>45</v>
      </c>
      <c r="U56" s="2" t="s">
        <v>55</v>
      </c>
      <c r="V56" s="7">
        <v>15.6</v>
      </c>
      <c r="W56" s="7">
        <v>39</v>
      </c>
      <c r="X56" s="7">
        <f>W56*Z56</f>
        <v>2145</v>
      </c>
      <c r="Y56" s="3">
        <f t="shared" si="0"/>
        <v>2</v>
      </c>
      <c r="Z56" s="3">
        <f t="shared" si="1"/>
        <v>55</v>
      </c>
      <c r="AA56" s="2"/>
      <c r="AB56" s="2"/>
      <c r="AC56" s="2"/>
      <c r="AD56" s="2">
        <v>24</v>
      </c>
      <c r="AE56" s="2">
        <v>31</v>
      </c>
      <c r="AF56" s="2"/>
      <c r="AG56" s="2"/>
      <c r="AH56" s="2"/>
    </row>
    <row r="57" spans="1:34" ht="138" customHeight="1" x14ac:dyDescent="0.25">
      <c r="A57" s="2" t="s">
        <v>96</v>
      </c>
      <c r="B57" s="2" t="s">
        <v>290</v>
      </c>
      <c r="C57" s="2"/>
      <c r="D57" s="2"/>
      <c r="E57" s="2"/>
      <c r="F57" s="2"/>
      <c r="G57" s="2" t="s">
        <v>34</v>
      </c>
      <c r="H57" s="2" t="s">
        <v>291</v>
      </c>
      <c r="I57" s="2" t="s">
        <v>292</v>
      </c>
      <c r="J57" s="2" t="s">
        <v>293</v>
      </c>
      <c r="K57" s="2" t="s">
        <v>277</v>
      </c>
      <c r="L57" s="2" t="s">
        <v>294</v>
      </c>
      <c r="M57" s="2" t="s">
        <v>295</v>
      </c>
      <c r="N57" s="2" t="s">
        <v>70</v>
      </c>
      <c r="O57" s="2" t="s">
        <v>42</v>
      </c>
      <c r="P57" s="2" t="s">
        <v>42</v>
      </c>
      <c r="Q57" s="2" t="s">
        <v>42</v>
      </c>
      <c r="R57" s="2" t="s">
        <v>43</v>
      </c>
      <c r="S57" s="2" t="s">
        <v>44</v>
      </c>
      <c r="T57" s="2" t="s">
        <v>45</v>
      </c>
      <c r="U57" s="2" t="s">
        <v>55</v>
      </c>
      <c r="V57" s="7">
        <v>19.600000000000001</v>
      </c>
      <c r="W57" s="7">
        <v>49</v>
      </c>
      <c r="X57" s="7">
        <f>W57*Z57</f>
        <v>882</v>
      </c>
      <c r="Y57" s="3">
        <f t="shared" si="0"/>
        <v>1</v>
      </c>
      <c r="Z57" s="3">
        <f t="shared" si="1"/>
        <v>18</v>
      </c>
      <c r="AA57" s="2"/>
      <c r="AB57" s="2"/>
      <c r="AC57" s="2"/>
      <c r="AD57" s="2"/>
      <c r="AE57" s="2"/>
      <c r="AF57" s="2">
        <v>18</v>
      </c>
      <c r="AG57" s="2"/>
      <c r="AH57" s="2"/>
    </row>
    <row r="58" spans="1:34" ht="138" customHeight="1" x14ac:dyDescent="0.25">
      <c r="A58" s="2" t="s">
        <v>312</v>
      </c>
      <c r="B58" s="2" t="s">
        <v>296</v>
      </c>
      <c r="C58" s="2"/>
      <c r="D58" s="2"/>
      <c r="E58" s="2"/>
      <c r="F58" s="2"/>
      <c r="G58" s="2" t="s">
        <v>34</v>
      </c>
      <c r="H58" s="2" t="s">
        <v>297</v>
      </c>
      <c r="I58" s="2" t="s">
        <v>298</v>
      </c>
      <c r="J58" s="2" t="s">
        <v>299</v>
      </c>
      <c r="K58" s="2" t="s">
        <v>300</v>
      </c>
      <c r="L58" s="2" t="s">
        <v>301</v>
      </c>
      <c r="M58" s="2" t="s">
        <v>302</v>
      </c>
      <c r="N58" s="2" t="s">
        <v>303</v>
      </c>
      <c r="O58" s="2" t="s">
        <v>42</v>
      </c>
      <c r="P58" s="2" t="s">
        <v>42</v>
      </c>
      <c r="Q58" s="2" t="s">
        <v>42</v>
      </c>
      <c r="R58" s="2" t="s">
        <v>43</v>
      </c>
      <c r="S58" s="2" t="s">
        <v>44</v>
      </c>
      <c r="T58" s="2" t="s">
        <v>45</v>
      </c>
      <c r="U58" s="2" t="s">
        <v>55</v>
      </c>
      <c r="V58" s="7">
        <v>47.6</v>
      </c>
      <c r="W58" s="7">
        <v>119</v>
      </c>
      <c r="X58" s="7">
        <f>W58*Z58</f>
        <v>18683</v>
      </c>
      <c r="Y58" s="3">
        <f t="shared" si="0"/>
        <v>4</v>
      </c>
      <c r="Z58" s="3">
        <f t="shared" si="1"/>
        <v>157</v>
      </c>
      <c r="AA58" s="2"/>
      <c r="AB58" s="2"/>
      <c r="AC58" s="2">
        <v>12</v>
      </c>
      <c r="AD58" s="2">
        <v>82</v>
      </c>
      <c r="AE58" s="2">
        <v>60</v>
      </c>
      <c r="AF58" s="2"/>
      <c r="AG58" s="2">
        <v>3</v>
      </c>
      <c r="AH58" s="2"/>
    </row>
    <row r="59" spans="1:34" ht="138" customHeight="1" x14ac:dyDescent="0.25">
      <c r="A59" s="2" t="s">
        <v>313</v>
      </c>
      <c r="B59" s="2" t="s">
        <v>304</v>
      </c>
      <c r="C59" s="2"/>
      <c r="D59" s="2"/>
      <c r="E59" s="2"/>
      <c r="F59" s="2"/>
      <c r="G59" s="2" t="s">
        <v>34</v>
      </c>
      <c r="H59" s="2" t="s">
        <v>305</v>
      </c>
      <c r="I59" s="2" t="s">
        <v>306</v>
      </c>
      <c r="J59" s="2" t="s">
        <v>307</v>
      </c>
      <c r="K59" s="2" t="s">
        <v>308</v>
      </c>
      <c r="L59" s="2" t="s">
        <v>309</v>
      </c>
      <c r="M59" s="2" t="s">
        <v>310</v>
      </c>
      <c r="N59" s="2" t="s">
        <v>121</v>
      </c>
      <c r="O59" s="2" t="s">
        <v>42</v>
      </c>
      <c r="P59" s="2" t="s">
        <v>42</v>
      </c>
      <c r="Q59" s="2" t="s">
        <v>42</v>
      </c>
      <c r="R59" s="2" t="s">
        <v>43</v>
      </c>
      <c r="S59" s="2" t="s">
        <v>44</v>
      </c>
      <c r="T59" s="2" t="s">
        <v>45</v>
      </c>
      <c r="U59" s="2" t="s">
        <v>55</v>
      </c>
      <c r="V59" s="7">
        <v>7.6</v>
      </c>
      <c r="W59" s="7">
        <v>19</v>
      </c>
      <c r="X59" s="7">
        <f>W59*Z59</f>
        <v>2280</v>
      </c>
      <c r="Y59" s="3">
        <f t="shared" si="0"/>
        <v>1</v>
      </c>
      <c r="Z59" s="3">
        <f t="shared" si="1"/>
        <v>120</v>
      </c>
      <c r="AA59" s="2">
        <v>120</v>
      </c>
      <c r="AB59" s="2"/>
      <c r="AC59" s="2"/>
      <c r="AD59" s="2"/>
      <c r="AE59" s="2"/>
      <c r="AF59" s="2"/>
      <c r="AG59" s="2"/>
      <c r="AH59" s="2"/>
    </row>
  </sheetData>
  <autoFilter ref="A3:AH59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9"/>
  <sheetViews>
    <sheetView showGridLines="0" zoomScale="80" zoomScaleNormal="80" workbookViewId="0">
      <pane ySplit="1" topLeftCell="A2" activePane="bottomLeft" state="frozen"/>
      <selection pane="bottomLeft" activeCell="A8" sqref="A8"/>
    </sheetView>
  </sheetViews>
  <sheetFormatPr defaultRowHeight="15" x14ac:dyDescent="0.25"/>
  <cols>
    <col min="1" max="1" width="23.140625" bestFit="1" customWidth="1"/>
    <col min="2" max="2" width="9.5703125" bestFit="1" customWidth="1"/>
  </cols>
  <sheetData>
    <row r="1" spans="1:2" x14ac:dyDescent="0.25">
      <c r="A1" s="5" t="s">
        <v>311</v>
      </c>
      <c r="B1" s="6" t="s">
        <v>314</v>
      </c>
    </row>
    <row r="2" spans="1:2" x14ac:dyDescent="0.25">
      <c r="A2" s="6" t="s">
        <v>44</v>
      </c>
      <c r="B2" s="10">
        <v>5005</v>
      </c>
    </row>
    <row r="3" spans="1:2" x14ac:dyDescent="0.25">
      <c r="A3" s="6" t="s">
        <v>198</v>
      </c>
      <c r="B3" s="10">
        <v>528</v>
      </c>
    </row>
    <row r="4" spans="1:2" x14ac:dyDescent="0.25">
      <c r="A4" s="6" t="s">
        <v>228</v>
      </c>
      <c r="B4" s="10">
        <v>1273</v>
      </c>
    </row>
    <row r="5" spans="1:2" x14ac:dyDescent="0.25">
      <c r="A5" s="6" t="s">
        <v>258</v>
      </c>
      <c r="B5" s="10">
        <v>739</v>
      </c>
    </row>
    <row r="6" spans="1:2" x14ac:dyDescent="0.25">
      <c r="A6" s="6" t="s">
        <v>308</v>
      </c>
      <c r="B6" s="10">
        <v>120</v>
      </c>
    </row>
    <row r="7" spans="1:2" x14ac:dyDescent="0.25">
      <c r="A7" s="6" t="s">
        <v>300</v>
      </c>
      <c r="B7" s="10">
        <v>157</v>
      </c>
    </row>
    <row r="8" spans="1:2" x14ac:dyDescent="0.25">
      <c r="A8" s="6" t="s">
        <v>118</v>
      </c>
      <c r="B8" s="10">
        <v>928</v>
      </c>
    </row>
    <row r="9" spans="1:2" x14ac:dyDescent="0.25">
      <c r="A9" s="6" t="s">
        <v>177</v>
      </c>
      <c r="B9" s="10">
        <v>40</v>
      </c>
    </row>
    <row r="10" spans="1:2" x14ac:dyDescent="0.25">
      <c r="A10" s="6" t="s">
        <v>107</v>
      </c>
      <c r="B10" s="10">
        <v>129</v>
      </c>
    </row>
    <row r="11" spans="1:2" x14ac:dyDescent="0.25">
      <c r="A11" s="6" t="s">
        <v>222</v>
      </c>
      <c r="B11" s="10">
        <v>58</v>
      </c>
    </row>
    <row r="12" spans="1:2" x14ac:dyDescent="0.25">
      <c r="A12" s="6" t="s">
        <v>188</v>
      </c>
      <c r="B12" s="10">
        <v>189</v>
      </c>
    </row>
    <row r="13" spans="1:2" x14ac:dyDescent="0.25">
      <c r="A13" s="6" t="s">
        <v>277</v>
      </c>
      <c r="B13" s="10">
        <v>283</v>
      </c>
    </row>
    <row r="14" spans="1:2" x14ac:dyDescent="0.25">
      <c r="A14" s="6" t="s">
        <v>38</v>
      </c>
      <c r="B14" s="10">
        <v>160</v>
      </c>
    </row>
    <row r="15" spans="1:2" x14ac:dyDescent="0.25">
      <c r="A15" s="6" t="s">
        <v>273</v>
      </c>
      <c r="B15" s="10">
        <v>52</v>
      </c>
    </row>
    <row r="16" spans="1:2" x14ac:dyDescent="0.25">
      <c r="A16" s="6" t="s">
        <v>51</v>
      </c>
      <c r="B16" s="10">
        <v>100</v>
      </c>
    </row>
    <row r="17" spans="1:2" x14ac:dyDescent="0.25">
      <c r="A17" s="6" t="s">
        <v>67</v>
      </c>
      <c r="B17" s="10">
        <v>117</v>
      </c>
    </row>
    <row r="18" spans="1:2" x14ac:dyDescent="0.25">
      <c r="A18" s="6" t="s">
        <v>91</v>
      </c>
      <c r="B18" s="10">
        <v>132</v>
      </c>
    </row>
    <row r="19" spans="1:2" x14ac:dyDescent="0.25">
      <c r="A19" s="6" t="s">
        <v>24</v>
      </c>
      <c r="B19" s="10">
        <v>5005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Specification</vt:lpstr>
      <vt:lpstr>CAT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userb</dc:creator>
  <cp:lastModifiedBy>Dators</cp:lastModifiedBy>
  <dcterms:created xsi:type="dcterms:W3CDTF">2024-05-03T09:35:30Z</dcterms:created>
  <dcterms:modified xsi:type="dcterms:W3CDTF">2024-05-10T09:22:57Z</dcterms:modified>
</cp:coreProperties>
</file>